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Z:\Formula Rate Update – Shared\130 Update for 2023\090 Final Informational Filing\FINAL\"/>
    </mc:Choice>
  </mc:AlternateContent>
  <xr:revisionPtr revIDLastSave="0" documentId="13_ncr:1_{B3A713BD-D32F-4185-8621-872F41ABF970}" xr6:coauthVersionLast="47" xr6:coauthVersionMax="47" xr10:uidLastSave="{00000000-0000-0000-0000-000000000000}"/>
  <bookViews>
    <workbookView xWindow="-108" yWindow="-108" windowWidth="23256" windowHeight="12576" xr2:uid="{47BC3220-EBF8-42B0-AB35-CF922C7668C8}"/>
  </bookViews>
  <sheets>
    <sheet name="Underground FF1 Impact Summary" sheetId="1" r:id="rId1"/>
    <sheet name="Att 10 (2019)" sheetId="3" r:id="rId2"/>
    <sheet name="ATT 10B (2019)" sheetId="4" r:id="rId3"/>
    <sheet name="Att 10 (2020)" sheetId="7" r:id="rId4"/>
    <sheet name="ATT 10B (2020)" sheetId="8" r:id="rId5"/>
    <sheet name="Interest Calc. - 2019 UG" sheetId="11" r:id="rId6"/>
    <sheet name="Interest Calc. - 2020 UG" sheetId="12" r:id="rId7"/>
    <sheet name="First Energy FF1 Impact Summary" sheetId="16" r:id="rId8"/>
    <sheet name="Att 11 (2019 Rvsd)" sheetId="5" r:id="rId9"/>
    <sheet name="ATT 11A (2019 Rvsd)  " sheetId="6" r:id="rId10"/>
    <sheet name="Att 11 (2020 Rvsd)" sheetId="9" r:id="rId11"/>
    <sheet name="ATT 11A (2020 Rvsd)" sheetId="10" r:id="rId12"/>
    <sheet name="Interest Calc. - 2019 FE" sheetId="14" r:id="rId13"/>
    <sheet name="Interest Calc. - 2020 FE" sheetId="15" r:id="rId14"/>
    <sheet name="FERC Interest Rates" sheetId="17" r:id="rId15"/>
  </sheets>
  <externalReferences>
    <externalReference r:id="rId16"/>
    <externalReference r:id="rId17"/>
    <externalReference r:id="rId18"/>
    <externalReference r:id="rId19"/>
    <externalReference r:id="rId20"/>
    <externalReference r:id="rId21"/>
  </externalReferences>
  <definedNames>
    <definedName name="\C" localSheetId="1">#REF!</definedName>
    <definedName name="\C" localSheetId="3">#REF!</definedName>
    <definedName name="\C" localSheetId="2">#REF!</definedName>
    <definedName name="\C" localSheetId="4">#REF!</definedName>
    <definedName name="\C" localSheetId="8">#REF!</definedName>
    <definedName name="\C" localSheetId="10">#REF!</definedName>
    <definedName name="\C" localSheetId="9">#REF!</definedName>
    <definedName name="\C" localSheetId="11">#REF!</definedName>
    <definedName name="\C">#REF!</definedName>
    <definedName name="\E" localSheetId="1">#REF!</definedName>
    <definedName name="\E" localSheetId="3">#REF!</definedName>
    <definedName name="\E" localSheetId="2">#REF!</definedName>
    <definedName name="\E" localSheetId="4">#REF!</definedName>
    <definedName name="\E" localSheetId="8">#REF!</definedName>
    <definedName name="\E" localSheetId="10">#REF!</definedName>
    <definedName name="\E" localSheetId="9">#REF!</definedName>
    <definedName name="\E" localSheetId="11">#REF!</definedName>
    <definedName name="\E">#REF!</definedName>
    <definedName name="\Q" localSheetId="1">#REF!</definedName>
    <definedName name="\Q" localSheetId="3">#REF!</definedName>
    <definedName name="\Q" localSheetId="2">#REF!</definedName>
    <definedName name="\Q" localSheetId="4">#REF!</definedName>
    <definedName name="\Q" localSheetId="8">#REF!</definedName>
    <definedName name="\Q" localSheetId="10">#REF!</definedName>
    <definedName name="\Q" localSheetId="9">#REF!</definedName>
    <definedName name="\Q" localSheetId="11">#REF!</definedName>
    <definedName name="\Q">#REF!</definedName>
    <definedName name="\R" localSheetId="1">#REF!</definedName>
    <definedName name="\R" localSheetId="3">#REF!</definedName>
    <definedName name="\R" localSheetId="2">#REF!</definedName>
    <definedName name="\R" localSheetId="4">#REF!</definedName>
    <definedName name="\R" localSheetId="8">#REF!</definedName>
    <definedName name="\R" localSheetId="10">#REF!</definedName>
    <definedName name="\R" localSheetId="9">#REF!</definedName>
    <definedName name="\R" localSheetId="11">#REF!</definedName>
    <definedName name="\R">#REF!</definedName>
    <definedName name="_AMO_UniqueIdentifier" hidden="1">"'dc2b4d5e-3c9b-4e5f-aab8-4aaef35c2e8f'"</definedName>
    <definedName name="CALC" localSheetId="1">#REF!</definedName>
    <definedName name="CALC" localSheetId="3">#REF!</definedName>
    <definedName name="CALC" localSheetId="2">#REF!</definedName>
    <definedName name="CALC" localSheetId="4">#REF!</definedName>
    <definedName name="CALC" localSheetId="8">#REF!</definedName>
    <definedName name="CALC" localSheetId="10">#REF!</definedName>
    <definedName name="CALC" localSheetId="9">#REF!</definedName>
    <definedName name="CALC" localSheetId="11">#REF!</definedName>
    <definedName name="CALC">#REF!</definedName>
    <definedName name="CHURCHC" localSheetId="1">[1]INPUTS!#REF!</definedName>
    <definedName name="CHURCHC" localSheetId="3">[1]INPUTS!#REF!</definedName>
    <definedName name="CHURCHC" localSheetId="2">[1]INPUTS!#REF!</definedName>
    <definedName name="CHURCHC" localSheetId="4">[1]INPUTS!#REF!</definedName>
    <definedName name="CHURCHC" localSheetId="8">[2]INPUTS!#REF!</definedName>
    <definedName name="CHURCHC" localSheetId="10">[2]INPUTS!#REF!</definedName>
    <definedName name="CHURCHC" localSheetId="9">[2]INPUTS!#REF!</definedName>
    <definedName name="CHURCHC" localSheetId="11">[2]INPUTS!#REF!</definedName>
    <definedName name="CHURCHC">[3]INPUTS!#REF!</definedName>
    <definedName name="CMNCC" localSheetId="1">[1]INPUTS!#REF!</definedName>
    <definedName name="CMNCC" localSheetId="3">[1]INPUTS!#REF!</definedName>
    <definedName name="CMNCC" localSheetId="2">[1]INPUTS!#REF!</definedName>
    <definedName name="CMNCC" localSheetId="4">[1]INPUTS!#REF!</definedName>
    <definedName name="CMNCC" localSheetId="8">[2]INPUTS!#REF!</definedName>
    <definedName name="CMNCC" localSheetId="10">[2]INPUTS!#REF!</definedName>
    <definedName name="CMNCC" localSheetId="9">[2]INPUTS!#REF!</definedName>
    <definedName name="CMNCC" localSheetId="11">[2]INPUTS!#REF!</definedName>
    <definedName name="CMNCC">[3]INPUTS!#REF!</definedName>
    <definedName name="COUVAC" localSheetId="1">[1]INPUTS!#REF!</definedName>
    <definedName name="COUVAC" localSheetId="3">[1]INPUTS!#REF!</definedName>
    <definedName name="COUVAC" localSheetId="2">[1]INPUTS!#REF!</definedName>
    <definedName name="COUVAC" localSheetId="4">[1]INPUTS!#REF!</definedName>
    <definedName name="COUVAC" localSheetId="8">[2]INPUTS!#REF!</definedName>
    <definedName name="COUVAC" localSheetId="10">[2]INPUTS!#REF!</definedName>
    <definedName name="COUVAC" localSheetId="9">[2]INPUTS!#REF!</definedName>
    <definedName name="COUVAC" localSheetId="11">[2]INPUTS!#REF!</definedName>
    <definedName name="COUVAC">[3]INPUTS!#REF!</definedName>
    <definedName name="CURCHC" localSheetId="1">[1]INPUTS!#REF!</definedName>
    <definedName name="CURCHC" localSheetId="3">[1]INPUTS!#REF!</definedName>
    <definedName name="CURCHC" localSheetId="2">[1]INPUTS!#REF!</definedName>
    <definedName name="CURCHC" localSheetId="4">[1]INPUTS!#REF!</definedName>
    <definedName name="CURCHC" localSheetId="8">[2]INPUTS!#REF!</definedName>
    <definedName name="CURCHC" localSheetId="10">[2]INPUTS!#REF!</definedName>
    <definedName name="CURCHC" localSheetId="9">[2]INPUTS!#REF!</definedName>
    <definedName name="CURCHC" localSheetId="11">[2]INPUTS!#REF!</definedName>
    <definedName name="CURCHC">[3]INPUTS!#REF!</definedName>
    <definedName name="CVVAC" localSheetId="1">[1]INPUTS!#REF!</definedName>
    <definedName name="CVVAC" localSheetId="3">[1]INPUTS!#REF!</definedName>
    <definedName name="CVVAC" localSheetId="2">[1]INPUTS!#REF!</definedName>
    <definedName name="CVVAC" localSheetId="4">[1]INPUTS!#REF!</definedName>
    <definedName name="CVVAC" localSheetId="8">[2]INPUTS!#REF!</definedName>
    <definedName name="CVVAC" localSheetId="10">[2]INPUTS!#REF!</definedName>
    <definedName name="CVVAC" localSheetId="9">[2]INPUTS!#REF!</definedName>
    <definedName name="CVVAC" localSheetId="11">[2]INPUTS!#REF!</definedName>
    <definedName name="CVVAC">[3]INPUTS!#REF!</definedName>
    <definedName name="d">[4]INPUTS!#REF!</definedName>
    <definedName name="DAYS" localSheetId="1">[1]WORKSHEET!#REF!</definedName>
    <definedName name="DAYS" localSheetId="3">[1]WORKSHEET!#REF!</definedName>
    <definedName name="DAYS" localSheetId="2">[1]WORKSHEET!#REF!</definedName>
    <definedName name="DAYS" localSheetId="4">[1]WORKSHEET!#REF!</definedName>
    <definedName name="DAYS" localSheetId="8">[2]WORKSHEET!#REF!</definedName>
    <definedName name="DAYS" localSheetId="10">[2]WORKSHEET!#REF!</definedName>
    <definedName name="DAYS" localSheetId="9">[2]WORKSHEET!#REF!</definedName>
    <definedName name="DAYS" localSheetId="11">[2]WORKSHEET!#REF!</definedName>
    <definedName name="DAYS">[3]WORKSHEET!#REF!</definedName>
    <definedName name="EventCodeCategory">'[5]Event Code Categories'!$A$9:$D$397</definedName>
    <definedName name="ExternalData_1" localSheetId="14" hidden="1">'FERC Interest Rates'!$A$2:$E$89</definedName>
    <definedName name="FERC" localSheetId="1">[1]INPUTS!#REF!</definedName>
    <definedName name="FERC" localSheetId="3">[1]INPUTS!#REF!</definedName>
    <definedName name="FERC" localSheetId="2">[1]INPUTS!#REF!</definedName>
    <definedName name="FERC" localSheetId="4">[1]INPUTS!#REF!</definedName>
    <definedName name="FERC" localSheetId="8">[2]INPUTS!#REF!</definedName>
    <definedName name="FERC" localSheetId="10">[2]INPUTS!#REF!</definedName>
    <definedName name="FERC" localSheetId="9">[2]INPUTS!#REF!</definedName>
    <definedName name="FERC" localSheetId="11">[2]INPUTS!#REF!</definedName>
    <definedName name="FERC">[3]INPUTS!#REF!</definedName>
    <definedName name="FERCTransTable">'[5]GAAP-FERC TransTable'!$A$6:$C$29</definedName>
    <definedName name="GLmodifiers">'[5]51051'!$V$2:$V$6</definedName>
    <definedName name="GS1VAC" localSheetId="1">[1]INPUTS!#REF!</definedName>
    <definedName name="GS1VAC" localSheetId="3">[1]INPUTS!#REF!</definedName>
    <definedName name="GS1VAC" localSheetId="2">[1]INPUTS!#REF!</definedName>
    <definedName name="GS1VAC" localSheetId="4">[1]INPUTS!#REF!</definedName>
    <definedName name="GS1VAC" localSheetId="8">[2]INPUTS!#REF!</definedName>
    <definedName name="GS1VAC" localSheetId="10">[2]INPUTS!#REF!</definedName>
    <definedName name="GS1VAC" localSheetId="9">[2]INPUTS!#REF!</definedName>
    <definedName name="GS1VAC" localSheetId="11">[2]INPUTS!#REF!</definedName>
    <definedName name="GS1VAC">[3]INPUTS!#REF!</definedName>
    <definedName name="GS2VAC" localSheetId="1">[1]INPUTS!#REF!</definedName>
    <definedName name="GS2VAC" localSheetId="3">[1]INPUTS!#REF!</definedName>
    <definedName name="GS2VAC" localSheetId="2">[1]INPUTS!#REF!</definedName>
    <definedName name="GS2VAC" localSheetId="4">[1]INPUTS!#REF!</definedName>
    <definedName name="GS2VAC" localSheetId="8">[2]INPUTS!#REF!</definedName>
    <definedName name="GS2VAC" localSheetId="10">[2]INPUTS!#REF!</definedName>
    <definedName name="GS2VAC" localSheetId="9">[2]INPUTS!#REF!</definedName>
    <definedName name="GS2VAC" localSheetId="11">[2]INPUTS!#REF!</definedName>
    <definedName name="GS2VAC">[3]INPUTS!#REF!</definedName>
    <definedName name="GS3VAC" localSheetId="1">[1]INPUTS!#REF!</definedName>
    <definedName name="GS3VAC" localSheetId="3">[1]INPUTS!#REF!</definedName>
    <definedName name="GS3VAC" localSheetId="2">[1]INPUTS!#REF!</definedName>
    <definedName name="GS3VAC" localSheetId="4">[1]INPUTS!#REF!</definedName>
    <definedName name="GS3VAC" localSheetId="8">[2]INPUTS!#REF!</definedName>
    <definedName name="GS3VAC" localSheetId="10">[2]INPUTS!#REF!</definedName>
    <definedName name="GS3VAC" localSheetId="9">[2]INPUTS!#REF!</definedName>
    <definedName name="GS3VAC" localSheetId="11">[2]INPUTS!#REF!</definedName>
    <definedName name="GS3VAC">[3]INPUTS!#REF!</definedName>
    <definedName name="GS4VAC" localSheetId="1">[1]INPUTS!#REF!</definedName>
    <definedName name="GS4VAC" localSheetId="3">[1]INPUTS!#REF!</definedName>
    <definedName name="GS4VAC" localSheetId="2">[1]INPUTS!#REF!</definedName>
    <definedName name="GS4VAC" localSheetId="4">[1]INPUTS!#REF!</definedName>
    <definedName name="GS4VAC" localSheetId="8">[2]INPUTS!#REF!</definedName>
    <definedName name="GS4VAC" localSheetId="10">[2]INPUTS!#REF!</definedName>
    <definedName name="GS4VAC" localSheetId="9">[2]INPUTS!#REF!</definedName>
    <definedName name="GS4VAC" localSheetId="11">[2]INPUTS!#REF!</definedName>
    <definedName name="GS4VAC">[3]INPUTS!#REF!</definedName>
    <definedName name="Investm">#REF!</definedName>
    <definedName name="Investment1">'[6]2019 Proj ATT7 Slice'!$E$11:$E$39</definedName>
    <definedName name="InvYear">#REF!</definedName>
    <definedName name="InvYear1">'[6]2019 Proj ATT7 Slice'!$D$11:$D$39</definedName>
    <definedName name="LGSNCC" localSheetId="1">[1]INPUTS!#REF!</definedName>
    <definedName name="LGSNCC" localSheetId="3">[1]INPUTS!#REF!</definedName>
    <definedName name="LGSNCC" localSheetId="2">[1]INPUTS!#REF!</definedName>
    <definedName name="LGSNCC" localSheetId="4">[1]INPUTS!#REF!</definedName>
    <definedName name="LGSNCC" localSheetId="8">[2]INPUTS!#REF!</definedName>
    <definedName name="LGSNCC" localSheetId="10">[2]INPUTS!#REF!</definedName>
    <definedName name="LGSNCC" localSheetId="9">[2]INPUTS!#REF!</definedName>
    <definedName name="LGSNCC" localSheetId="11">[2]INPUTS!#REF!</definedName>
    <definedName name="LGSNCC">[3]INPUTS!#REF!</definedName>
    <definedName name="MUNCIVAC" localSheetId="1">[1]INPUTS!#REF!</definedName>
    <definedName name="MUNCIVAC" localSheetId="3">[1]INPUTS!#REF!</definedName>
    <definedName name="MUNCIVAC" localSheetId="2">[1]INPUTS!#REF!</definedName>
    <definedName name="MUNCIVAC" localSheetId="4">[1]INPUTS!#REF!</definedName>
    <definedName name="MUNCIVAC" localSheetId="8">[2]INPUTS!#REF!</definedName>
    <definedName name="MUNCIVAC" localSheetId="10">[2]INPUTS!#REF!</definedName>
    <definedName name="MUNCIVAC" localSheetId="9">[2]INPUTS!#REF!</definedName>
    <definedName name="MUNCIVAC" localSheetId="11">[2]INPUTS!#REF!</definedName>
    <definedName name="MUNCIVAC">[3]INPUTS!#REF!</definedName>
    <definedName name="newname">#REF!</definedName>
    <definedName name="newnew">#REF!</definedName>
    <definedName name="OLE_LINK1" localSheetId="1">'Att 10 (2019)'!$B$74</definedName>
    <definedName name="OLE_LINK1" localSheetId="3">'Att 10 (2020)'!$B$74</definedName>
    <definedName name="OLE_LINK1" localSheetId="8">'Att 11 (2019 Rvsd)'!$B$68</definedName>
    <definedName name="OLE_LINK1" localSheetId="10">'Att 11 (2020 Rvsd)'!$B$68</definedName>
    <definedName name="OLNCC" localSheetId="1">[1]INPUTS!#REF!</definedName>
    <definedName name="OLNCC" localSheetId="3">[1]INPUTS!#REF!</definedName>
    <definedName name="OLNCC" localSheetId="2">[1]INPUTS!#REF!</definedName>
    <definedName name="OLNCC" localSheetId="4">[1]INPUTS!#REF!</definedName>
    <definedName name="OLNCC" localSheetId="8">[2]INPUTS!#REF!</definedName>
    <definedName name="OLNCC" localSheetId="10">[2]INPUTS!#REF!</definedName>
    <definedName name="OLNCC" localSheetId="9">[2]INPUTS!#REF!</definedName>
    <definedName name="OLNCC" localSheetId="11">[2]INPUTS!#REF!</definedName>
    <definedName name="OLNCC">[3]INPUTS!#REF!</definedName>
    <definedName name="OLVAC" localSheetId="1">[1]INPUTS!#REF!</definedName>
    <definedName name="OLVAC" localSheetId="3">[1]INPUTS!#REF!</definedName>
    <definedName name="OLVAC" localSheetId="2">[1]INPUTS!#REF!</definedName>
    <definedName name="OLVAC" localSheetId="4">[1]INPUTS!#REF!</definedName>
    <definedName name="OLVAC" localSheetId="8">[2]INPUTS!#REF!</definedName>
    <definedName name="OLVAC" localSheetId="10">[2]INPUTS!#REF!</definedName>
    <definedName name="OLVAC" localSheetId="9">[2]INPUTS!#REF!</definedName>
    <definedName name="OLVAC" localSheetId="11">[2]INPUTS!#REF!</definedName>
    <definedName name="OLVAC">[3]INPUTS!#REF!</definedName>
    <definedName name="OTHER" localSheetId="1">[1]INPUTS!#REF!</definedName>
    <definedName name="OTHER" localSheetId="3">[1]INPUTS!#REF!</definedName>
    <definedName name="OTHER" localSheetId="2">[1]INPUTS!#REF!</definedName>
    <definedName name="OTHER" localSheetId="4">[1]INPUTS!#REF!</definedName>
    <definedName name="OTHER" localSheetId="8">[2]INPUTS!#REF!</definedName>
    <definedName name="OTHER" localSheetId="10">[2]INPUTS!#REF!</definedName>
    <definedName name="OTHER" localSheetId="9">[2]INPUTS!#REF!</definedName>
    <definedName name="OTHER" localSheetId="11">[2]INPUTS!#REF!</definedName>
    <definedName name="OTHER">[3]INPUTS!#REF!</definedName>
    <definedName name="_xlnm.Print_Area" localSheetId="1">'Att 10 (2019)'!$A$1:$G$77</definedName>
    <definedName name="_xlnm.Print_Area" localSheetId="3">'Att 10 (2020)'!$A$1:$G$77</definedName>
    <definedName name="_xlnm.Print_Area" localSheetId="2">'ATT 10B (2019)'!$A$1:$V$99</definedName>
    <definedName name="_xlnm.Print_Area" localSheetId="4">'ATT 10B (2020)'!$A$1:$V$100</definedName>
    <definedName name="_xlnm.Print_Area" localSheetId="8">'Att 11 (2019 Rvsd)'!$A$1:$G$70</definedName>
    <definedName name="_xlnm.Print_Area" localSheetId="10">'Att 11 (2020 Rvsd)'!$A$1:$G$70</definedName>
    <definedName name="_xlnm.Print_Area" localSheetId="9">'ATT 11A (2019 Rvsd)  '!$A$1:$V$79</definedName>
    <definedName name="_xlnm.Print_Area" localSheetId="11">'ATT 11A (2020 Rvsd)'!$A$1:$V$79</definedName>
    <definedName name="_xlnm.Print_Titles" localSheetId="2">'ATT 10B (2019)'!$1:$4</definedName>
    <definedName name="_xlnm.Print_Titles" localSheetId="4">'ATT 10B (2020)'!$1:$4</definedName>
    <definedName name="_xlnm.Print_Titles" localSheetId="9">'ATT 11A (2019 Rvsd)  '!$1:$4</definedName>
    <definedName name="_xlnm.Print_Titles" localSheetId="11">'ATT 11A (2020 Rvsd)'!$1:$4</definedName>
    <definedName name="PRTWKST" localSheetId="1">#REF!</definedName>
    <definedName name="PRTWKST" localSheetId="3">#REF!</definedName>
    <definedName name="PRTWKST" localSheetId="2">#REF!</definedName>
    <definedName name="PRTWKST" localSheetId="4">#REF!</definedName>
    <definedName name="PRTWKST" localSheetId="8">#REF!</definedName>
    <definedName name="PRTWKST" localSheetId="10">#REF!</definedName>
    <definedName name="PRTWKST" localSheetId="9">#REF!</definedName>
    <definedName name="PRTWKST" localSheetId="11">#REF!</definedName>
    <definedName name="PRTWKST">#REF!</definedName>
    <definedName name="RESNCC" localSheetId="1">[1]INPUTS!#REF!</definedName>
    <definedName name="RESNCC" localSheetId="3">[1]INPUTS!#REF!</definedName>
    <definedName name="RESNCC" localSheetId="2">[1]INPUTS!#REF!</definedName>
    <definedName name="RESNCC" localSheetId="4">[1]INPUTS!#REF!</definedName>
    <definedName name="RESNCC" localSheetId="8">[2]INPUTS!#REF!</definedName>
    <definedName name="RESNCC" localSheetId="10">[2]INPUTS!#REF!</definedName>
    <definedName name="RESNCC" localSheetId="9">[2]INPUTS!#REF!</definedName>
    <definedName name="RESNCC" localSheetId="11">[2]INPUTS!#REF!</definedName>
    <definedName name="RESNCC">[3]INPUTS!#REF!</definedName>
    <definedName name="RESVAC" localSheetId="1">[1]INPUTS!#REF!</definedName>
    <definedName name="RESVAC" localSheetId="3">[1]INPUTS!#REF!</definedName>
    <definedName name="RESVAC" localSheetId="2">[1]INPUTS!#REF!</definedName>
    <definedName name="RESVAC" localSheetId="4">[1]INPUTS!#REF!</definedName>
    <definedName name="RESVAC" localSheetId="8">[2]INPUTS!#REF!</definedName>
    <definedName name="RESVAC" localSheetId="10">[2]INPUTS!#REF!</definedName>
    <definedName name="RESVAC" localSheetId="9">[2]INPUTS!#REF!</definedName>
    <definedName name="RESVAC" localSheetId="11">[2]INPUTS!#REF!</definedName>
    <definedName name="RESVAC">[3]INPUTS!#REF!</definedName>
    <definedName name="SGSNCC" localSheetId="2">[1]INPUTS!#REF!</definedName>
    <definedName name="SGSNCC" localSheetId="4">[1]INPUTS!#REF!</definedName>
    <definedName name="SGSNCC" localSheetId="8">[2]INPUTS!#REF!</definedName>
    <definedName name="SGSNCC" localSheetId="10">[2]INPUTS!#REF!</definedName>
    <definedName name="SGSNCC" localSheetId="9">[2]INPUTS!#REF!</definedName>
    <definedName name="SGSNCC" localSheetId="11">[2]INPUTS!#REF!</definedName>
    <definedName name="SGSNCC">[3]INPUTS!#REF!</definedName>
    <definedName name="STBonusFUNCTIONAL">'[5]st bonus Functionalize'!$C$17:$D$22</definedName>
    <definedName name="TIME" localSheetId="1">[1]WORKSHEET!#REF!</definedName>
    <definedName name="TIME" localSheetId="3">[1]WORKSHEET!#REF!</definedName>
    <definedName name="TIME" localSheetId="2">[1]WORKSHEET!#REF!</definedName>
    <definedName name="TIME" localSheetId="4">[1]WORKSHEET!#REF!</definedName>
    <definedName name="TIME" localSheetId="8">[2]WORKSHEET!#REF!</definedName>
    <definedName name="TIME" localSheetId="10">[2]WORKSHEET!#REF!</definedName>
    <definedName name="TIME" localSheetId="9">[2]WORKSHEET!#REF!</definedName>
    <definedName name="TIME" localSheetId="11">[2]WORKSHEET!#REF!</definedName>
    <definedName name="TIME">[3]WORKSHEET!#REF!</definedName>
    <definedName name="Use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9" i="1" l="1"/>
  <c r="F19" i="16"/>
  <c r="F14" i="16"/>
  <c r="E19" i="16"/>
  <c r="E14" i="16"/>
  <c r="F9" i="16"/>
  <c r="E9" i="16"/>
  <c r="E24" i="16" s="1"/>
  <c r="G19" i="16"/>
  <c r="G14" i="16"/>
  <c r="A9" i="16" a="1"/>
  <c r="A9" i="16" s="1"/>
  <c r="R52" i="15"/>
  <c r="J52" i="15"/>
  <c r="B52" i="15"/>
  <c r="R51" i="15"/>
  <c r="J51" i="15"/>
  <c r="B51" i="15"/>
  <c r="R50" i="15"/>
  <c r="J50" i="15"/>
  <c r="B50" i="15"/>
  <c r="R49" i="15"/>
  <c r="J49" i="15"/>
  <c r="B49" i="15"/>
  <c r="R48" i="15"/>
  <c r="J48" i="15"/>
  <c r="B48" i="15"/>
  <c r="R47" i="15"/>
  <c r="J47" i="15"/>
  <c r="B47" i="15"/>
  <c r="R46" i="15"/>
  <c r="J46" i="15"/>
  <c r="B46" i="15"/>
  <c r="R45" i="15"/>
  <c r="J45" i="15"/>
  <c r="B45" i="15"/>
  <c r="R44" i="15"/>
  <c r="J44" i="15"/>
  <c r="B44" i="15"/>
  <c r="R43" i="15"/>
  <c r="J43" i="15"/>
  <c r="B43" i="15"/>
  <c r="R42" i="15"/>
  <c r="J42" i="15"/>
  <c r="B42" i="15"/>
  <c r="R41" i="15"/>
  <c r="J41" i="15"/>
  <c r="B41" i="15"/>
  <c r="R40" i="15"/>
  <c r="J40" i="15"/>
  <c r="B40" i="15"/>
  <c r="R39" i="15"/>
  <c r="J39" i="15"/>
  <c r="B39" i="15"/>
  <c r="R38" i="15"/>
  <c r="J38" i="15"/>
  <c r="B38" i="15"/>
  <c r="R37" i="15"/>
  <c r="J37" i="15"/>
  <c r="B37" i="15"/>
  <c r="R36" i="15"/>
  <c r="J36" i="15"/>
  <c r="B36" i="15"/>
  <c r="R35" i="15"/>
  <c r="J35" i="15"/>
  <c r="B35" i="15"/>
  <c r="R34" i="15"/>
  <c r="J34" i="15"/>
  <c r="B34" i="15"/>
  <c r="R33" i="15"/>
  <c r="J33" i="15"/>
  <c r="B33" i="15"/>
  <c r="R32" i="15"/>
  <c r="J32" i="15"/>
  <c r="B32" i="15"/>
  <c r="R31" i="15"/>
  <c r="J31" i="15"/>
  <c r="B31" i="15"/>
  <c r="R30" i="15"/>
  <c r="J30" i="15"/>
  <c r="B30" i="15"/>
  <c r="R29" i="15"/>
  <c r="J29" i="15"/>
  <c r="B29" i="15"/>
  <c r="R28" i="15"/>
  <c r="J28" i="15"/>
  <c r="B28" i="15"/>
  <c r="R27" i="15"/>
  <c r="J27" i="15"/>
  <c r="B27" i="15"/>
  <c r="R26" i="15"/>
  <c r="J26" i="15"/>
  <c r="B26" i="15"/>
  <c r="R25" i="15"/>
  <c r="J25" i="15"/>
  <c r="B25" i="15"/>
  <c r="R24" i="15"/>
  <c r="J24" i="15"/>
  <c r="B24" i="15"/>
  <c r="R23" i="15"/>
  <c r="J23" i="15"/>
  <c r="B23" i="15"/>
  <c r="R22" i="15"/>
  <c r="J22" i="15"/>
  <c r="B22" i="15"/>
  <c r="R21" i="15"/>
  <c r="J21" i="15"/>
  <c r="B21" i="15"/>
  <c r="R20" i="15"/>
  <c r="J20" i="15"/>
  <c r="B20" i="15"/>
  <c r="R19" i="15"/>
  <c r="J19" i="15"/>
  <c r="B19" i="15"/>
  <c r="R18" i="15"/>
  <c r="J18" i="15"/>
  <c r="B18" i="15"/>
  <c r="R17" i="15"/>
  <c r="J17" i="15"/>
  <c r="B17" i="15"/>
  <c r="V16" i="15"/>
  <c r="V17" i="15" s="1"/>
  <c r="V18" i="15" s="1"/>
  <c r="R16" i="15"/>
  <c r="N16" i="15"/>
  <c r="N17" i="15" s="1"/>
  <c r="N18" i="15" s="1"/>
  <c r="J16" i="15"/>
  <c r="F16" i="15"/>
  <c r="F17" i="15" s="1"/>
  <c r="F18" i="15" s="1"/>
  <c r="B16" i="15"/>
  <c r="X64" i="14"/>
  <c r="R64" i="14"/>
  <c r="P64" i="14"/>
  <c r="J64" i="14"/>
  <c r="H64" i="14"/>
  <c r="B64" i="14"/>
  <c r="R63" i="14"/>
  <c r="J63" i="14"/>
  <c r="B63" i="14"/>
  <c r="R62" i="14"/>
  <c r="J62" i="14"/>
  <c r="B62" i="14"/>
  <c r="R61" i="14"/>
  <c r="J61" i="14"/>
  <c r="B61" i="14"/>
  <c r="R60" i="14"/>
  <c r="J60" i="14"/>
  <c r="B60" i="14"/>
  <c r="R59" i="14"/>
  <c r="J59" i="14"/>
  <c r="B59" i="14"/>
  <c r="R58" i="14"/>
  <c r="J58" i="14"/>
  <c r="B58" i="14"/>
  <c r="R57" i="14"/>
  <c r="J57" i="14"/>
  <c r="B57" i="14"/>
  <c r="R56" i="14"/>
  <c r="J56" i="14"/>
  <c r="B56" i="14"/>
  <c r="R55" i="14"/>
  <c r="J55" i="14"/>
  <c r="B55" i="14"/>
  <c r="R54" i="14"/>
  <c r="J54" i="14"/>
  <c r="B54" i="14"/>
  <c r="R53" i="14"/>
  <c r="J53" i="14"/>
  <c r="B53" i="14"/>
  <c r="R52" i="14"/>
  <c r="J52" i="14"/>
  <c r="B52" i="14"/>
  <c r="R51" i="14"/>
  <c r="J51" i="14"/>
  <c r="B51" i="14"/>
  <c r="R50" i="14"/>
  <c r="J50" i="14"/>
  <c r="B50" i="14"/>
  <c r="R49" i="14"/>
  <c r="J49" i="14"/>
  <c r="B49" i="14"/>
  <c r="R48" i="14"/>
  <c r="J48" i="14"/>
  <c r="B48" i="14"/>
  <c r="R47" i="14"/>
  <c r="J47" i="14"/>
  <c r="B47" i="14"/>
  <c r="R46" i="14"/>
  <c r="J46" i="14"/>
  <c r="B46" i="14"/>
  <c r="R45" i="14"/>
  <c r="J45" i="14"/>
  <c r="B45" i="14"/>
  <c r="R44" i="14"/>
  <c r="J44" i="14"/>
  <c r="B44" i="14"/>
  <c r="R43" i="14"/>
  <c r="J43" i="14"/>
  <c r="B43" i="14"/>
  <c r="R42" i="14"/>
  <c r="J42" i="14"/>
  <c r="B42" i="14"/>
  <c r="R41" i="14"/>
  <c r="J41" i="14"/>
  <c r="B41" i="14"/>
  <c r="R40" i="14"/>
  <c r="J40" i="14"/>
  <c r="B40" i="14"/>
  <c r="R39" i="14"/>
  <c r="J39" i="14"/>
  <c r="B39" i="14"/>
  <c r="R38" i="14"/>
  <c r="J38" i="14"/>
  <c r="B38" i="14"/>
  <c r="R37" i="14"/>
  <c r="J37" i="14"/>
  <c r="B37" i="14"/>
  <c r="R36" i="14"/>
  <c r="J36" i="14"/>
  <c r="B36" i="14"/>
  <c r="R35" i="14"/>
  <c r="J35" i="14"/>
  <c r="B35" i="14"/>
  <c r="R34" i="14"/>
  <c r="J34" i="14"/>
  <c r="B34" i="14"/>
  <c r="R33" i="14"/>
  <c r="J33" i="14"/>
  <c r="B33" i="14"/>
  <c r="R32" i="14"/>
  <c r="J32" i="14"/>
  <c r="B32" i="14"/>
  <c r="R31" i="14"/>
  <c r="J31" i="14"/>
  <c r="B31" i="14"/>
  <c r="R30" i="14"/>
  <c r="J30" i="14"/>
  <c r="B30" i="14"/>
  <c r="R29" i="14"/>
  <c r="J29" i="14"/>
  <c r="B29" i="14"/>
  <c r="R28" i="14"/>
  <c r="J28" i="14"/>
  <c r="B28" i="14"/>
  <c r="R27" i="14"/>
  <c r="J27" i="14"/>
  <c r="B27" i="14"/>
  <c r="R26" i="14"/>
  <c r="J26" i="14"/>
  <c r="B26" i="14"/>
  <c r="R25" i="14"/>
  <c r="J25" i="14"/>
  <c r="B25" i="14"/>
  <c r="R24" i="14"/>
  <c r="J24" i="14"/>
  <c r="B24" i="14"/>
  <c r="R23" i="14"/>
  <c r="J23" i="14"/>
  <c r="B23" i="14"/>
  <c r="R22" i="14"/>
  <c r="J22" i="14"/>
  <c r="B22" i="14"/>
  <c r="R21" i="14"/>
  <c r="J21" i="14"/>
  <c r="B21" i="14"/>
  <c r="R20" i="14"/>
  <c r="J20" i="14"/>
  <c r="B20" i="14"/>
  <c r="R19" i="14"/>
  <c r="J19" i="14"/>
  <c r="B19" i="14"/>
  <c r="R18" i="14"/>
  <c r="J18" i="14"/>
  <c r="B18" i="14"/>
  <c r="R17" i="14"/>
  <c r="J17" i="14"/>
  <c r="B17" i="14"/>
  <c r="V16" i="14"/>
  <c r="V17" i="14" s="1"/>
  <c r="V18" i="14" s="1"/>
  <c r="R16" i="14"/>
  <c r="N16" i="14"/>
  <c r="N17" i="14" s="1"/>
  <c r="N18" i="14" s="1"/>
  <c r="J16" i="14"/>
  <c r="F16" i="14"/>
  <c r="F17" i="14" s="1"/>
  <c r="F18" i="14" s="1"/>
  <c r="B16" i="14"/>
  <c r="A8" i="1" a="1"/>
  <c r="A8" i="1" s="1"/>
  <c r="R52" i="12"/>
  <c r="R51" i="12"/>
  <c r="R50" i="12"/>
  <c r="R49" i="12"/>
  <c r="R48" i="12"/>
  <c r="R47" i="12"/>
  <c r="R46" i="12"/>
  <c r="R45" i="12"/>
  <c r="R44" i="12"/>
  <c r="R43" i="12"/>
  <c r="R42" i="12"/>
  <c r="R41" i="12"/>
  <c r="R40" i="12"/>
  <c r="R39" i="12"/>
  <c r="R38" i="12"/>
  <c r="R37" i="12"/>
  <c r="R36" i="12"/>
  <c r="R35" i="12"/>
  <c r="R34" i="12"/>
  <c r="R33" i="12"/>
  <c r="R32" i="12"/>
  <c r="R31" i="12"/>
  <c r="R30" i="12"/>
  <c r="R29" i="12"/>
  <c r="R28" i="12"/>
  <c r="R27" i="12"/>
  <c r="R26" i="12"/>
  <c r="R25" i="12"/>
  <c r="R24" i="12"/>
  <c r="R23" i="12"/>
  <c r="R22" i="12"/>
  <c r="R21" i="12"/>
  <c r="R20" i="12"/>
  <c r="R19" i="12"/>
  <c r="R18" i="12"/>
  <c r="R17" i="12"/>
  <c r="R16" i="12"/>
  <c r="J52" i="12"/>
  <c r="J51" i="12"/>
  <c r="J50" i="12"/>
  <c r="J49" i="12"/>
  <c r="J48" i="12"/>
  <c r="J47" i="12"/>
  <c r="J46" i="12"/>
  <c r="J45" i="12"/>
  <c r="J44" i="12"/>
  <c r="J43" i="12"/>
  <c r="J42" i="12"/>
  <c r="J41" i="12"/>
  <c r="J40" i="12"/>
  <c r="J39" i="12"/>
  <c r="J38" i="12"/>
  <c r="J37" i="12"/>
  <c r="J36" i="12"/>
  <c r="J35" i="12"/>
  <c r="J34" i="12"/>
  <c r="J33" i="12"/>
  <c r="J32" i="12"/>
  <c r="J31" i="12"/>
  <c r="J30" i="12"/>
  <c r="J29" i="12"/>
  <c r="J28" i="12"/>
  <c r="J27" i="12"/>
  <c r="J26" i="12"/>
  <c r="J25" i="12"/>
  <c r="J24" i="12"/>
  <c r="J23" i="12"/>
  <c r="J22" i="12"/>
  <c r="J21" i="12"/>
  <c r="J20" i="12"/>
  <c r="J19" i="12"/>
  <c r="J18" i="12"/>
  <c r="J17" i="12"/>
  <c r="J16"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F16" i="12"/>
  <c r="F17" i="12" s="1"/>
  <c r="F18" i="12" s="1"/>
  <c r="N16" i="12"/>
  <c r="N17" i="12" s="1"/>
  <c r="N18" i="12" s="1"/>
  <c r="V16" i="12"/>
  <c r="V17" i="12" s="1"/>
  <c r="V18" i="12" s="1"/>
  <c r="X64" i="11"/>
  <c r="R64" i="11"/>
  <c r="R63" i="11"/>
  <c r="R62" i="11"/>
  <c r="R61" i="11"/>
  <c r="R60" i="11"/>
  <c r="R59" i="11"/>
  <c r="R58" i="11"/>
  <c r="R57" i="11"/>
  <c r="R56" i="11"/>
  <c r="R55" i="11"/>
  <c r="R54" i="11"/>
  <c r="R53" i="11"/>
  <c r="R52" i="11"/>
  <c r="R51" i="11"/>
  <c r="R50" i="11"/>
  <c r="R49" i="11"/>
  <c r="R48" i="11"/>
  <c r="R47" i="11"/>
  <c r="R46" i="11"/>
  <c r="R45" i="11"/>
  <c r="R44" i="11"/>
  <c r="R43" i="11"/>
  <c r="R42" i="11"/>
  <c r="R41" i="11"/>
  <c r="R40" i="11"/>
  <c r="R39" i="11"/>
  <c r="R38" i="11"/>
  <c r="R37" i="11"/>
  <c r="R36" i="11"/>
  <c r="R35" i="11"/>
  <c r="R34" i="11"/>
  <c r="R33" i="11"/>
  <c r="R32" i="11"/>
  <c r="R31" i="11"/>
  <c r="R30" i="11"/>
  <c r="R29" i="11"/>
  <c r="R28" i="11"/>
  <c r="R27" i="11"/>
  <c r="R26" i="11"/>
  <c r="R25" i="11"/>
  <c r="R24" i="11"/>
  <c r="R23" i="11"/>
  <c r="R22" i="11"/>
  <c r="R21" i="11"/>
  <c r="R20" i="11"/>
  <c r="R19" i="11"/>
  <c r="R18" i="11"/>
  <c r="R17" i="11"/>
  <c r="V16" i="11"/>
  <c r="V17" i="11" s="1"/>
  <c r="V18" i="11" s="1"/>
  <c r="R16" i="11"/>
  <c r="P64" i="11"/>
  <c r="J64" i="11"/>
  <c r="J63" i="11"/>
  <c r="J62" i="11"/>
  <c r="J61" i="11"/>
  <c r="J60" i="11"/>
  <c r="J59" i="11"/>
  <c r="J58" i="11"/>
  <c r="J57" i="11"/>
  <c r="J56" i="11"/>
  <c r="J55" i="11"/>
  <c r="J54" i="11"/>
  <c r="J53" i="11"/>
  <c r="J52" i="11"/>
  <c r="J51" i="11"/>
  <c r="J50" i="11"/>
  <c r="J49" i="11"/>
  <c r="J48" i="11"/>
  <c r="J47" i="11"/>
  <c r="J46" i="11"/>
  <c r="J45" i="11"/>
  <c r="J44" i="11"/>
  <c r="J43" i="11"/>
  <c r="J42" i="11"/>
  <c r="J41" i="11"/>
  <c r="J40" i="11"/>
  <c r="J39" i="11"/>
  <c r="J38" i="11"/>
  <c r="J37" i="11"/>
  <c r="J36" i="11"/>
  <c r="J35" i="11"/>
  <c r="J34" i="11"/>
  <c r="J33" i="11"/>
  <c r="J32" i="11"/>
  <c r="J31" i="11"/>
  <c r="J30" i="11"/>
  <c r="J29" i="11"/>
  <c r="J28" i="11"/>
  <c r="J27" i="11"/>
  <c r="J26" i="11"/>
  <c r="J25" i="11"/>
  <c r="J24" i="11"/>
  <c r="J23" i="11"/>
  <c r="J22" i="11"/>
  <c r="J21" i="11"/>
  <c r="J20" i="11"/>
  <c r="J19" i="11"/>
  <c r="J18" i="11"/>
  <c r="J17" i="11"/>
  <c r="N16" i="11"/>
  <c r="N17" i="11" s="1"/>
  <c r="N18" i="11" s="1"/>
  <c r="J16" i="11"/>
  <c r="H64"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F17" i="11"/>
  <c r="F18" i="11" s="1"/>
  <c r="B17" i="11"/>
  <c r="F16" i="11"/>
  <c r="B16" i="11"/>
  <c r="F18" i="1"/>
  <c r="F13" i="1"/>
  <c r="F8" i="1"/>
  <c r="F23" i="1" l="1"/>
  <c r="G9" i="16"/>
  <c r="F24" i="16"/>
  <c r="G24" i="16" s="1"/>
  <c r="E18" i="1" l="1"/>
  <c r="E13" i="1"/>
  <c r="E8" i="1"/>
  <c r="E23" i="1" s="1"/>
  <c r="G8" i="1" l="1"/>
  <c r="G23" i="1"/>
  <c r="T70" i="10" l="1"/>
  <c r="T72" i="10" s="1"/>
  <c r="T58" i="10"/>
  <c r="T57" i="10"/>
  <c r="T60" i="10" s="1"/>
  <c r="T49" i="10"/>
  <c r="T51" i="10" s="1"/>
  <c r="T37" i="10"/>
  <c r="T36" i="10"/>
  <c r="T39" i="10" s="1"/>
  <c r="T28" i="10"/>
  <c r="T30" i="10" s="1"/>
  <c r="T16" i="10"/>
  <c r="T15" i="10"/>
  <c r="T18" i="10" s="1"/>
  <c r="T92" i="8"/>
  <c r="T81" i="8"/>
  <c r="S81" i="8"/>
  <c r="T80" i="8"/>
  <c r="T79" i="8"/>
  <c r="T82" i="8" s="1"/>
  <c r="T60" i="8"/>
  <c r="S49" i="8"/>
  <c r="T49" i="8" s="1"/>
  <c r="T48" i="8"/>
  <c r="H47" i="8"/>
  <c r="I47" i="8" s="1"/>
  <c r="J47" i="8" s="1"/>
  <c r="K47" i="8" s="1"/>
  <c r="L47" i="8" s="1"/>
  <c r="M47" i="8" s="1"/>
  <c r="N47" i="8" s="1"/>
  <c r="O47" i="8" s="1"/>
  <c r="P47" i="8" s="1"/>
  <c r="Q47" i="8" s="1"/>
  <c r="R47" i="8" s="1"/>
  <c r="S47" i="8" s="1"/>
  <c r="T29" i="8"/>
  <c r="T31" i="8" s="1"/>
  <c r="S18" i="8"/>
  <c r="T18" i="8" s="1"/>
  <c r="T17" i="8"/>
  <c r="T16" i="8"/>
  <c r="D36" i="7"/>
  <c r="D35" i="7"/>
  <c r="D34" i="7"/>
  <c r="T70" i="6"/>
  <c r="T72" i="6" s="1"/>
  <c r="T58" i="6"/>
  <c r="T57" i="6"/>
  <c r="T60" i="6" s="1"/>
  <c r="T49" i="6"/>
  <c r="T51" i="6" s="1"/>
  <c r="T37" i="6"/>
  <c r="T36" i="6"/>
  <c r="T39" i="6" s="1"/>
  <c r="T28" i="6"/>
  <c r="T30" i="6" s="1"/>
  <c r="T16" i="6"/>
  <c r="T15" i="6"/>
  <c r="T18" i="6" s="1"/>
  <c r="T94" i="4"/>
  <c r="T92" i="4"/>
  <c r="T81" i="4"/>
  <c r="S81" i="4"/>
  <c r="T80" i="4"/>
  <c r="T79" i="4"/>
  <c r="T82" i="4" s="1"/>
  <c r="T60" i="4"/>
  <c r="T62" i="4" s="1"/>
  <c r="S49" i="4"/>
  <c r="T49" i="4" s="1"/>
  <c r="T48" i="4"/>
  <c r="H47" i="4"/>
  <c r="I47" i="4" s="1"/>
  <c r="J47" i="4" s="1"/>
  <c r="K47" i="4" s="1"/>
  <c r="L47" i="4" s="1"/>
  <c r="M47" i="4" s="1"/>
  <c r="N47" i="4" s="1"/>
  <c r="O47" i="4" s="1"/>
  <c r="P47" i="4" s="1"/>
  <c r="Q47" i="4" s="1"/>
  <c r="R47" i="4" s="1"/>
  <c r="S47" i="4" s="1"/>
  <c r="T29" i="4"/>
  <c r="S18" i="4"/>
  <c r="T18" i="4" s="1"/>
  <c r="T17" i="4"/>
  <c r="T16" i="4"/>
  <c r="D36" i="3"/>
  <c r="D35" i="3"/>
  <c r="D34" i="3"/>
  <c r="G18" i="1"/>
  <c r="G13" i="1"/>
  <c r="T62" i="8" l="1"/>
  <c r="T31" i="4"/>
  <c r="T94" i="8"/>
  <c r="T19" i="8"/>
  <c r="T47" i="8"/>
  <c r="T50" i="8" s="1"/>
  <c r="T19" i="4"/>
  <c r="T47" i="4"/>
  <c r="T50" i="4" s="1"/>
  <c r="T43" i="10" l="1"/>
  <c r="T46" i="10" s="1"/>
  <c r="T52" i="10" s="1"/>
  <c r="C41" i="9" s="1"/>
  <c r="E41" i="9" s="1"/>
  <c r="F15" i="16" s="1"/>
  <c r="F16" i="16" s="1"/>
  <c r="L16" i="15" s="1"/>
  <c r="T64" i="10"/>
  <c r="T67" i="10" s="1"/>
  <c r="T73" i="10" s="1"/>
  <c r="C42" i="9" s="1"/>
  <c r="E42" i="9" s="1"/>
  <c r="F20" i="16" s="1"/>
  <c r="F21" i="16" s="1"/>
  <c r="T16" i="15" s="1"/>
  <c r="T22" i="10"/>
  <c r="T25" i="10" s="1"/>
  <c r="T31" i="10" s="1"/>
  <c r="C40" i="9" s="1"/>
  <c r="T86" i="8"/>
  <c r="T89" i="8" s="1"/>
  <c r="T95" i="8" s="1"/>
  <c r="E36" i="7" s="1"/>
  <c r="F19" i="1" s="1"/>
  <c r="F20" i="1" s="1"/>
  <c r="T16" i="12" s="1"/>
  <c r="T43" i="6"/>
  <c r="T46" i="6" s="1"/>
  <c r="T52" i="6" s="1"/>
  <c r="C41" i="5" s="1"/>
  <c r="E41" i="5" s="1"/>
  <c r="E15" i="16" s="1"/>
  <c r="T64" i="6"/>
  <c r="T67" i="6" s="1"/>
  <c r="T73" i="6" s="1"/>
  <c r="C42" i="5" s="1"/>
  <c r="E42" i="5" s="1"/>
  <c r="E20" i="16" s="1"/>
  <c r="T22" i="6"/>
  <c r="T25" i="6" s="1"/>
  <c r="T31" i="6" s="1"/>
  <c r="C40" i="5" s="1"/>
  <c r="E40" i="5" s="1"/>
  <c r="E10" i="16" s="1"/>
  <c r="T86" i="4"/>
  <c r="T89" i="4" s="1"/>
  <c r="T95" i="4" s="1"/>
  <c r="E36" i="3" s="1"/>
  <c r="E19" i="1" s="1"/>
  <c r="T17" i="15" l="1"/>
  <c r="W16" i="15"/>
  <c r="X16" i="15" s="1"/>
  <c r="L17" i="15"/>
  <c r="O16" i="15"/>
  <c r="P16" i="15" s="1"/>
  <c r="G15" i="16"/>
  <c r="E16" i="16"/>
  <c r="E25" i="16"/>
  <c r="E11" i="16"/>
  <c r="E21" i="16"/>
  <c r="G20" i="16"/>
  <c r="W16" i="12"/>
  <c r="X16" i="12" s="1"/>
  <c r="T17" i="12"/>
  <c r="G19" i="1"/>
  <c r="E20" i="1"/>
  <c r="T16" i="11" s="1"/>
  <c r="E40" i="9"/>
  <c r="T54" i="8"/>
  <c r="T57" i="8" s="1"/>
  <c r="T63" i="8" s="1"/>
  <c r="E34" i="7" s="1"/>
  <c r="F9" i="1" s="1"/>
  <c r="T23" i="8"/>
  <c r="T26" i="8" s="1"/>
  <c r="T32" i="8" s="1"/>
  <c r="E35" i="7" s="1"/>
  <c r="F14" i="1" s="1"/>
  <c r="F15" i="1" s="1"/>
  <c r="L16" i="12" s="1"/>
  <c r="E44" i="5"/>
  <c r="F55" i="5" s="1"/>
  <c r="F58" i="5" s="1"/>
  <c r="T23" i="4"/>
  <c r="T26" i="4" s="1"/>
  <c r="T32" i="4" s="1"/>
  <c r="E35" i="3" s="1"/>
  <c r="E14" i="1" s="1"/>
  <c r="T54" i="4"/>
  <c r="T57" i="4" s="1"/>
  <c r="T63" i="4" s="1"/>
  <c r="E34" i="3" s="1"/>
  <c r="E9" i="1" s="1"/>
  <c r="E24" i="1" s="1"/>
  <c r="L18" i="15" l="1"/>
  <c r="O17" i="15"/>
  <c r="P17" i="15" s="1"/>
  <c r="E44" i="9"/>
  <c r="F55" i="9" s="1"/>
  <c r="F58" i="9" s="1"/>
  <c r="F10" i="16"/>
  <c r="F24" i="1"/>
  <c r="T18" i="15"/>
  <c r="W17" i="15"/>
  <c r="X17" i="15" s="1"/>
  <c r="T16" i="14"/>
  <c r="G21" i="16"/>
  <c r="L16" i="14"/>
  <c r="G16" i="16"/>
  <c r="D16" i="14"/>
  <c r="E26" i="16"/>
  <c r="L17" i="12"/>
  <c r="O16" i="12"/>
  <c r="P16" i="12" s="1"/>
  <c r="F10" i="1"/>
  <c r="G24" i="1"/>
  <c r="T18" i="12"/>
  <c r="W17" i="12"/>
  <c r="X17" i="12" s="1"/>
  <c r="G20" i="1"/>
  <c r="E10" i="1"/>
  <c r="G14" i="1"/>
  <c r="E15" i="1"/>
  <c r="L16" i="11" s="1"/>
  <c r="E38" i="7"/>
  <c r="F55" i="7" s="1"/>
  <c r="F64" i="7" s="1"/>
  <c r="E38" i="3"/>
  <c r="F55" i="3" s="1"/>
  <c r="F64" i="3" s="1"/>
  <c r="F25" i="1" l="1"/>
  <c r="D16" i="12"/>
  <c r="E25" i="1"/>
  <c r="G25" i="1" s="1"/>
  <c r="F25" i="16"/>
  <c r="G25" i="16" s="1"/>
  <c r="F11" i="16"/>
  <c r="G10" i="16"/>
  <c r="T19" i="15"/>
  <c r="W18" i="15"/>
  <c r="X18" i="15" s="1"/>
  <c r="U19" i="15" s="1"/>
  <c r="L19" i="15"/>
  <c r="O18" i="15"/>
  <c r="P18" i="15" s="1"/>
  <c r="M19" i="15" s="1"/>
  <c r="L17" i="14"/>
  <c r="O16" i="14"/>
  <c r="P16" i="14" s="1"/>
  <c r="G16" i="14"/>
  <c r="H16" i="14" s="1"/>
  <c r="D17" i="14"/>
  <c r="T17" i="14"/>
  <c r="W16" i="14"/>
  <c r="X16" i="14" s="1"/>
  <c r="W18" i="12"/>
  <c r="X18" i="12" s="1"/>
  <c r="T19" i="12"/>
  <c r="O17" i="12"/>
  <c r="P17" i="12" s="1"/>
  <c r="L18" i="12"/>
  <c r="D16" i="11"/>
  <c r="T17" i="11"/>
  <c r="W16" i="11"/>
  <c r="X16" i="11" s="1"/>
  <c r="G15" i="1"/>
  <c r="G9" i="1"/>
  <c r="N19" i="15" l="1"/>
  <c r="N20" i="15" s="1"/>
  <c r="N21" i="15" s="1"/>
  <c r="L20" i="15"/>
  <c r="O19" i="15"/>
  <c r="P19" i="15" s="1"/>
  <c r="V19" i="15"/>
  <c r="V20" i="15" s="1"/>
  <c r="V21" i="15" s="1"/>
  <c r="F26" i="16"/>
  <c r="G26" i="16" s="1"/>
  <c r="D16" i="15"/>
  <c r="G11" i="16"/>
  <c r="T20" i="15"/>
  <c r="D18" i="14"/>
  <c r="G17" i="14"/>
  <c r="H17" i="14" s="1"/>
  <c r="T18" i="14"/>
  <c r="W17" i="14"/>
  <c r="X17" i="14" s="1"/>
  <c r="O17" i="14"/>
  <c r="P17" i="14" s="1"/>
  <c r="L18" i="14"/>
  <c r="L19" i="12"/>
  <c r="O18" i="12"/>
  <c r="P18" i="12" s="1"/>
  <c r="T20" i="12"/>
  <c r="U19" i="12"/>
  <c r="G16" i="12"/>
  <c r="H16" i="12" s="1"/>
  <c r="D17" i="12"/>
  <c r="L17" i="11"/>
  <c r="O16" i="11"/>
  <c r="P16" i="11" s="1"/>
  <c r="W17" i="11"/>
  <c r="X17" i="11" s="1"/>
  <c r="T18" i="11"/>
  <c r="D17" i="11"/>
  <c r="G16" i="11"/>
  <c r="H16" i="11" s="1"/>
  <c r="W19" i="15" l="1"/>
  <c r="X19" i="15" s="1"/>
  <c r="G16" i="15"/>
  <c r="H16" i="15" s="1"/>
  <c r="D17" i="15"/>
  <c r="T21" i="15"/>
  <c r="W20" i="15"/>
  <c r="X20" i="15" s="1"/>
  <c r="L21" i="15"/>
  <c r="O20" i="15"/>
  <c r="P20" i="15" s="1"/>
  <c r="L19" i="14"/>
  <c r="O18" i="14"/>
  <c r="P18" i="14" s="1"/>
  <c r="W18" i="14"/>
  <c r="X18" i="14" s="1"/>
  <c r="T19" i="14"/>
  <c r="D19" i="14"/>
  <c r="G18" i="14"/>
  <c r="H18" i="14" s="1"/>
  <c r="G17" i="12"/>
  <c r="H17" i="12" s="1"/>
  <c r="D18" i="12"/>
  <c r="T21" i="12"/>
  <c r="M19" i="12"/>
  <c r="V19" i="12"/>
  <c r="L20" i="12"/>
  <c r="G17" i="11"/>
  <c r="H17" i="11" s="1"/>
  <c r="D18" i="11"/>
  <c r="T19" i="11"/>
  <c r="W18" i="11"/>
  <c r="X18" i="11" s="1"/>
  <c r="L18" i="11"/>
  <c r="O17" i="11"/>
  <c r="P17" i="11" s="1"/>
  <c r="G10" i="1"/>
  <c r="T22" i="15" l="1"/>
  <c r="W21" i="15"/>
  <c r="X21" i="15" s="1"/>
  <c r="U22" i="15" s="1"/>
  <c r="O21" i="15"/>
  <c r="P21" i="15" s="1"/>
  <c r="M22" i="15" s="1"/>
  <c r="L22" i="15"/>
  <c r="D18" i="15"/>
  <c r="G17" i="15"/>
  <c r="H17" i="15" s="1"/>
  <c r="D20" i="14"/>
  <c r="L20" i="14"/>
  <c r="T20" i="14"/>
  <c r="M19" i="14"/>
  <c r="N19" i="14" s="1"/>
  <c r="N20" i="14" s="1"/>
  <c r="N21" i="14" s="1"/>
  <c r="U19" i="14"/>
  <c r="V19" i="14" s="1"/>
  <c r="V20" i="14" s="1"/>
  <c r="V21" i="14" s="1"/>
  <c r="E19" i="14"/>
  <c r="F19" i="14" s="1"/>
  <c r="F20" i="14" s="1"/>
  <c r="F21" i="14" s="1"/>
  <c r="V20" i="12"/>
  <c r="W19" i="12"/>
  <c r="X19" i="12" s="1"/>
  <c r="L21" i="12"/>
  <c r="N19" i="12"/>
  <c r="G18" i="12"/>
  <c r="H18" i="12" s="1"/>
  <c r="D19" i="12"/>
  <c r="T22" i="12"/>
  <c r="D19" i="11"/>
  <c r="G18" i="11"/>
  <c r="H18" i="11" s="1"/>
  <c r="E19" i="11" s="1"/>
  <c r="U19" i="11"/>
  <c r="V19" i="11" s="1"/>
  <c r="V20" i="11" s="1"/>
  <c r="V21" i="11" s="1"/>
  <c r="L19" i="11"/>
  <c r="O18" i="11"/>
  <c r="P18" i="11" s="1"/>
  <c r="T20" i="11"/>
  <c r="W19" i="14" l="1"/>
  <c r="X19" i="14" s="1"/>
  <c r="F19" i="11"/>
  <c r="F20" i="11" s="1"/>
  <c r="F21" i="11" s="1"/>
  <c r="N22" i="15"/>
  <c r="N23" i="15" s="1"/>
  <c r="N24" i="15" s="1"/>
  <c r="V22" i="15"/>
  <c r="V23" i="15" s="1"/>
  <c r="V24" i="15" s="1"/>
  <c r="D19" i="15"/>
  <c r="G18" i="15"/>
  <c r="H18" i="15" s="1"/>
  <c r="E19" i="15" s="1"/>
  <c r="T23" i="15"/>
  <c r="W22" i="15"/>
  <c r="X22" i="15" s="1"/>
  <c r="L23" i="15"/>
  <c r="L21" i="14"/>
  <c r="O20" i="14"/>
  <c r="P20" i="14" s="1"/>
  <c r="G19" i="14"/>
  <c r="H19" i="14" s="1"/>
  <c r="T21" i="14"/>
  <c r="W20" i="14"/>
  <c r="X20" i="14" s="1"/>
  <c r="D21" i="14"/>
  <c r="G20" i="14"/>
  <c r="H20" i="14" s="1"/>
  <c r="W19" i="11"/>
  <c r="X19" i="11" s="1"/>
  <c r="O19" i="14"/>
  <c r="P19" i="14" s="1"/>
  <c r="E19" i="12"/>
  <c r="D20" i="12"/>
  <c r="L22" i="12"/>
  <c r="T23" i="12"/>
  <c r="N20" i="12"/>
  <c r="O19" i="12"/>
  <c r="P19" i="12" s="1"/>
  <c r="V21" i="12"/>
  <c r="W21" i="12" s="1"/>
  <c r="X21" i="12" s="1"/>
  <c r="W20" i="12"/>
  <c r="X20" i="12" s="1"/>
  <c r="L20" i="11"/>
  <c r="D20" i="11"/>
  <c r="T21" i="11"/>
  <c r="W20" i="11"/>
  <c r="X20" i="11" s="1"/>
  <c r="M19" i="11"/>
  <c r="N19" i="11" s="1"/>
  <c r="N20" i="11" s="1"/>
  <c r="N21" i="11" s="1"/>
  <c r="G19" i="11" l="1"/>
  <c r="H19" i="11" s="1"/>
  <c r="U22" i="12"/>
  <c r="V22" i="12" s="1"/>
  <c r="O22" i="15"/>
  <c r="P22" i="15" s="1"/>
  <c r="F19" i="15"/>
  <c r="F20" i="15" s="1"/>
  <c r="F21" i="15" s="1"/>
  <c r="L24" i="15"/>
  <c r="O23" i="15"/>
  <c r="P23" i="15" s="1"/>
  <c r="D20" i="15"/>
  <c r="T24" i="15"/>
  <c r="W23" i="15"/>
  <c r="X23" i="15" s="1"/>
  <c r="D22" i="14"/>
  <c r="G21" i="14"/>
  <c r="H21" i="14" s="1"/>
  <c r="E22" i="14" s="1"/>
  <c r="F22" i="14" s="1"/>
  <c r="F23" i="14" s="1"/>
  <c r="F24" i="14" s="1"/>
  <c r="T22" i="14"/>
  <c r="W21" i="14"/>
  <c r="X21" i="14" s="1"/>
  <c r="U22" i="14" s="1"/>
  <c r="V22" i="14" s="1"/>
  <c r="V23" i="14" s="1"/>
  <c r="V24" i="14" s="1"/>
  <c r="O21" i="14"/>
  <c r="P21" i="14" s="1"/>
  <c r="M22" i="14" s="1"/>
  <c r="N22" i="14" s="1"/>
  <c r="N23" i="14" s="1"/>
  <c r="N24" i="14" s="1"/>
  <c r="L22" i="14"/>
  <c r="D21" i="12"/>
  <c r="N21" i="12"/>
  <c r="O21" i="12" s="1"/>
  <c r="P21" i="12" s="1"/>
  <c r="O20" i="12"/>
  <c r="P20" i="12" s="1"/>
  <c r="L23" i="12"/>
  <c r="T24" i="12"/>
  <c r="F19" i="12"/>
  <c r="T22" i="11"/>
  <c r="W21" i="11"/>
  <c r="X21" i="11" s="1"/>
  <c r="U22" i="11" s="1"/>
  <c r="V22" i="11" s="1"/>
  <c r="V23" i="11" s="1"/>
  <c r="V24" i="11" s="1"/>
  <c r="O19" i="11"/>
  <c r="P19" i="11" s="1"/>
  <c r="L21" i="11"/>
  <c r="O20" i="11"/>
  <c r="P20" i="11" s="1"/>
  <c r="D21" i="11"/>
  <c r="G20" i="11"/>
  <c r="H20" i="11" s="1"/>
  <c r="G19" i="15" l="1"/>
  <c r="H19" i="15" s="1"/>
  <c r="L25" i="15"/>
  <c r="O24" i="15"/>
  <c r="P24" i="15" s="1"/>
  <c r="M25" i="15" s="1"/>
  <c r="T25" i="15"/>
  <c r="W24" i="15"/>
  <c r="X24" i="15" s="1"/>
  <c r="U25" i="15" s="1"/>
  <c r="D21" i="15"/>
  <c r="G20" i="15"/>
  <c r="H20" i="15" s="1"/>
  <c r="T23" i="14"/>
  <c r="W22" i="14"/>
  <c r="X22" i="14" s="1"/>
  <c r="O22" i="14"/>
  <c r="P22" i="14" s="1"/>
  <c r="L23" i="14"/>
  <c r="D23" i="14"/>
  <c r="G22" i="14"/>
  <c r="H22" i="14" s="1"/>
  <c r="L24" i="12"/>
  <c r="F20" i="12"/>
  <c r="G19" i="12"/>
  <c r="H19" i="12" s="1"/>
  <c r="T25" i="12"/>
  <c r="M22" i="12"/>
  <c r="V23" i="12"/>
  <c r="W22" i="12"/>
  <c r="X22" i="12" s="1"/>
  <c r="D22" i="12"/>
  <c r="T23" i="11"/>
  <c r="W22" i="11"/>
  <c r="X22" i="11" s="1"/>
  <c r="L22" i="11"/>
  <c r="O21" i="11"/>
  <c r="P21" i="11" s="1"/>
  <c r="M22" i="11" s="1"/>
  <c r="N22" i="11" s="1"/>
  <c r="N23" i="11" s="1"/>
  <c r="N24" i="11" s="1"/>
  <c r="D22" i="11"/>
  <c r="G21" i="11"/>
  <c r="H21" i="11" s="1"/>
  <c r="E22" i="11" s="1"/>
  <c r="F22" i="11" l="1"/>
  <c r="F23" i="11" s="1"/>
  <c r="F24" i="11" s="1"/>
  <c r="T26" i="15"/>
  <c r="D22" i="15"/>
  <c r="G21" i="15"/>
  <c r="H21" i="15" s="1"/>
  <c r="E22" i="15" s="1"/>
  <c r="N25" i="15"/>
  <c r="N26" i="15" s="1"/>
  <c r="N27" i="15" s="1"/>
  <c r="V25" i="15"/>
  <c r="V26" i="15" s="1"/>
  <c r="V27" i="15" s="1"/>
  <c r="L26" i="15"/>
  <c r="L24" i="14"/>
  <c r="O23" i="14"/>
  <c r="P23" i="14" s="1"/>
  <c r="D24" i="14"/>
  <c r="G23" i="14"/>
  <c r="H23" i="14" s="1"/>
  <c r="T24" i="14"/>
  <c r="W23" i="14"/>
  <c r="X23" i="14" s="1"/>
  <c r="D23" i="12"/>
  <c r="F21" i="12"/>
  <c r="G20" i="12"/>
  <c r="H20" i="12" s="1"/>
  <c r="V24" i="12"/>
  <c r="W24" i="12" s="1"/>
  <c r="X24" i="12" s="1"/>
  <c r="W23" i="12"/>
  <c r="X23" i="12" s="1"/>
  <c r="N22" i="12"/>
  <c r="T26" i="12"/>
  <c r="L25" i="12"/>
  <c r="L23" i="11"/>
  <c r="O22" i="11"/>
  <c r="P22" i="11" s="1"/>
  <c r="D23" i="11"/>
  <c r="G22" i="11"/>
  <c r="H22" i="11" s="1"/>
  <c r="T24" i="11"/>
  <c r="W23" i="11"/>
  <c r="X23" i="11" s="1"/>
  <c r="O25" i="15" l="1"/>
  <c r="P25" i="15" s="1"/>
  <c r="W25" i="15"/>
  <c r="X25" i="15" s="1"/>
  <c r="F22" i="15"/>
  <c r="F23" i="15" s="1"/>
  <c r="F24" i="15" s="1"/>
  <c r="D23" i="15"/>
  <c r="L27" i="15"/>
  <c r="O26" i="15"/>
  <c r="P26" i="15" s="1"/>
  <c r="T27" i="15"/>
  <c r="W26" i="15"/>
  <c r="X26" i="15" s="1"/>
  <c r="D25" i="14"/>
  <c r="G24" i="14"/>
  <c r="H24" i="14" s="1"/>
  <c r="E25" i="14" s="1"/>
  <c r="F25" i="14" s="1"/>
  <c r="F26" i="14" s="1"/>
  <c r="F27" i="14" s="1"/>
  <c r="T25" i="14"/>
  <c r="W24" i="14"/>
  <c r="X24" i="14" s="1"/>
  <c r="U25" i="14" s="1"/>
  <c r="V25" i="14" s="1"/>
  <c r="V26" i="14" s="1"/>
  <c r="V27" i="14" s="1"/>
  <c r="L25" i="14"/>
  <c r="O24" i="14"/>
  <c r="P24" i="14" s="1"/>
  <c r="M25" i="14" s="1"/>
  <c r="N25" i="14" s="1"/>
  <c r="N26" i="14" s="1"/>
  <c r="N27" i="14" s="1"/>
  <c r="N23" i="12"/>
  <c r="O22" i="12"/>
  <c r="P22" i="12" s="1"/>
  <c r="T27" i="12"/>
  <c r="U25" i="12"/>
  <c r="D24" i="12"/>
  <c r="G21" i="12"/>
  <c r="H21" i="12" s="1"/>
  <c r="E22" i="12" s="1"/>
  <c r="F22" i="12" s="1"/>
  <c r="L26" i="12"/>
  <c r="T25" i="11"/>
  <c r="W24" i="11"/>
  <c r="X24" i="11" s="1"/>
  <c r="U25" i="11" s="1"/>
  <c r="V25" i="11" s="1"/>
  <c r="V26" i="11" s="1"/>
  <c r="V27" i="11" s="1"/>
  <c r="L24" i="11"/>
  <c r="O23" i="11"/>
  <c r="P23" i="11" s="1"/>
  <c r="D24" i="11"/>
  <c r="G23" i="11"/>
  <c r="H23" i="11" s="1"/>
  <c r="G22" i="15" l="1"/>
  <c r="H22" i="15" s="1"/>
  <c r="T28" i="15"/>
  <c r="W27" i="15"/>
  <c r="X27" i="15" s="1"/>
  <c r="U28" i="15" s="1"/>
  <c r="D24" i="15"/>
  <c r="G23" i="15"/>
  <c r="H23" i="15" s="1"/>
  <c r="L28" i="15"/>
  <c r="O27" i="15"/>
  <c r="P27" i="15" s="1"/>
  <c r="M28" i="15" s="1"/>
  <c r="T26" i="14"/>
  <c r="W25" i="14"/>
  <c r="X25" i="14" s="1"/>
  <c r="L26" i="14"/>
  <c r="O25" i="14"/>
  <c r="P25" i="14" s="1"/>
  <c r="D26" i="14"/>
  <c r="G25" i="14"/>
  <c r="H25" i="14" s="1"/>
  <c r="F23" i="12"/>
  <c r="G22" i="12"/>
  <c r="H22" i="12" s="1"/>
  <c r="T28" i="12"/>
  <c r="L27" i="12"/>
  <c r="D25" i="12"/>
  <c r="V25" i="12"/>
  <c r="N24" i="12"/>
  <c r="O24" i="12" s="1"/>
  <c r="P24" i="12" s="1"/>
  <c r="O23" i="12"/>
  <c r="P23" i="12" s="1"/>
  <c r="L25" i="11"/>
  <c r="O24" i="11"/>
  <c r="P24" i="11" s="1"/>
  <c r="M25" i="11" s="1"/>
  <c r="N25" i="11" s="1"/>
  <c r="N26" i="11" s="1"/>
  <c r="N27" i="11" s="1"/>
  <c r="D25" i="11"/>
  <c r="G24" i="11"/>
  <c r="H24" i="11" s="1"/>
  <c r="E25" i="11" s="1"/>
  <c r="T26" i="11"/>
  <c r="W25" i="11"/>
  <c r="X25" i="11" s="1"/>
  <c r="F25" i="11" l="1"/>
  <c r="F26" i="11" s="1"/>
  <c r="F27" i="11" s="1"/>
  <c r="D25" i="15"/>
  <c r="G24" i="15"/>
  <c r="H24" i="15" s="1"/>
  <c r="E25" i="15" s="1"/>
  <c r="N28" i="15"/>
  <c r="N29" i="15" s="1"/>
  <c r="N30" i="15" s="1"/>
  <c r="V28" i="15"/>
  <c r="V29" i="15" s="1"/>
  <c r="V30" i="15" s="1"/>
  <c r="L29" i="15"/>
  <c r="T29" i="15"/>
  <c r="M25" i="12"/>
  <c r="N25" i="12" s="1"/>
  <c r="D27" i="14"/>
  <c r="G26" i="14"/>
  <c r="H26" i="14" s="1"/>
  <c r="O26" i="14"/>
  <c r="P26" i="14" s="1"/>
  <c r="L27" i="14"/>
  <c r="T27" i="14"/>
  <c r="W26" i="14"/>
  <c r="X26" i="14" s="1"/>
  <c r="D26" i="12"/>
  <c r="T29" i="12"/>
  <c r="V26" i="12"/>
  <c r="W25" i="12"/>
  <c r="X25" i="12" s="1"/>
  <c r="L28" i="12"/>
  <c r="F24" i="12"/>
  <c r="G23" i="12"/>
  <c r="H23" i="12" s="1"/>
  <c r="D26" i="11"/>
  <c r="G25" i="11"/>
  <c r="H25" i="11" s="1"/>
  <c r="T27" i="11"/>
  <c r="W26" i="11"/>
  <c r="X26" i="11" s="1"/>
  <c r="L26" i="11"/>
  <c r="O25" i="11"/>
  <c r="P25" i="11" s="1"/>
  <c r="W28" i="15" l="1"/>
  <c r="X28" i="15" s="1"/>
  <c r="O28" i="15"/>
  <c r="P28" i="15" s="1"/>
  <c r="L30" i="15"/>
  <c r="O29" i="15"/>
  <c r="P29" i="15" s="1"/>
  <c r="F25" i="15"/>
  <c r="F26" i="15" s="1"/>
  <c r="F27" i="15" s="1"/>
  <c r="W29" i="15"/>
  <c r="X29" i="15" s="1"/>
  <c r="T30" i="15"/>
  <c r="D26" i="15"/>
  <c r="G25" i="15"/>
  <c r="H25" i="15" s="1"/>
  <c r="L28" i="14"/>
  <c r="O27" i="14"/>
  <c r="P27" i="14" s="1"/>
  <c r="M28" i="14" s="1"/>
  <c r="N28" i="14" s="1"/>
  <c r="N29" i="14" s="1"/>
  <c r="N30" i="14" s="1"/>
  <c r="T28" i="14"/>
  <c r="W27" i="14"/>
  <c r="X27" i="14" s="1"/>
  <c r="U28" i="14" s="1"/>
  <c r="V28" i="14" s="1"/>
  <c r="V29" i="14" s="1"/>
  <c r="V30" i="14" s="1"/>
  <c r="D28" i="14"/>
  <c r="G27" i="14"/>
  <c r="H27" i="14" s="1"/>
  <c r="E28" i="14" s="1"/>
  <c r="F28" i="14" s="1"/>
  <c r="F29" i="14" s="1"/>
  <c r="F30" i="14" s="1"/>
  <c r="G24" i="12"/>
  <c r="H24" i="12" s="1"/>
  <c r="E25" i="12" s="1"/>
  <c r="V27" i="12"/>
  <c r="W26" i="12"/>
  <c r="X26" i="12" s="1"/>
  <c r="N26" i="12"/>
  <c r="O25" i="12"/>
  <c r="P25" i="12" s="1"/>
  <c r="L29" i="12"/>
  <c r="T30" i="12"/>
  <c r="D27" i="12"/>
  <c r="L27" i="11"/>
  <c r="O26" i="11"/>
  <c r="P26" i="11" s="1"/>
  <c r="T28" i="11"/>
  <c r="W27" i="11"/>
  <c r="X27" i="11" s="1"/>
  <c r="U28" i="11" s="1"/>
  <c r="V28" i="11" s="1"/>
  <c r="V29" i="11" s="1"/>
  <c r="V30" i="11" s="1"/>
  <c r="D27" i="11"/>
  <c r="G26" i="11"/>
  <c r="H26" i="11" s="1"/>
  <c r="W30" i="15" l="1"/>
  <c r="X30" i="15" s="1"/>
  <c r="U31" i="15" s="1"/>
  <c r="T31" i="15"/>
  <c r="O30" i="15"/>
  <c r="P30" i="15" s="1"/>
  <c r="M31" i="15" s="1"/>
  <c r="L31" i="15"/>
  <c r="D27" i="15"/>
  <c r="G26" i="15"/>
  <c r="H26" i="15" s="1"/>
  <c r="T29" i="14"/>
  <c r="W28" i="14"/>
  <c r="X28" i="14" s="1"/>
  <c r="D29" i="14"/>
  <c r="G28" i="14"/>
  <c r="H28" i="14" s="1"/>
  <c r="L29" i="14"/>
  <c r="O28" i="14"/>
  <c r="P28" i="14" s="1"/>
  <c r="D28" i="12"/>
  <c r="W27" i="12"/>
  <c r="X27" i="12" s="1"/>
  <c r="U28" i="12" s="1"/>
  <c r="T31" i="12"/>
  <c r="N27" i="12"/>
  <c r="O27" i="12" s="1"/>
  <c r="P27" i="12" s="1"/>
  <c r="O26" i="12"/>
  <c r="P26" i="12" s="1"/>
  <c r="F25" i="12"/>
  <c r="L30" i="12"/>
  <c r="T29" i="11"/>
  <c r="W28" i="11"/>
  <c r="X28" i="11" s="1"/>
  <c r="G27" i="11"/>
  <c r="H27" i="11" s="1"/>
  <c r="E28" i="11" s="1"/>
  <c r="D28" i="11"/>
  <c r="L28" i="11"/>
  <c r="O27" i="11"/>
  <c r="P27" i="11" s="1"/>
  <c r="M28" i="11" s="1"/>
  <c r="N28" i="11" s="1"/>
  <c r="N29" i="11" s="1"/>
  <c r="N30" i="11" s="1"/>
  <c r="F28" i="11" l="1"/>
  <c r="F29" i="11" s="1"/>
  <c r="F30" i="11" s="1"/>
  <c r="N31" i="15"/>
  <c r="N32" i="15" s="1"/>
  <c r="N33" i="15" s="1"/>
  <c r="D28" i="15"/>
  <c r="G27" i="15"/>
  <c r="H27" i="15" s="1"/>
  <c r="E28" i="15" s="1"/>
  <c r="T32" i="15"/>
  <c r="L32" i="15"/>
  <c r="O31" i="15"/>
  <c r="P31" i="15" s="1"/>
  <c r="V31" i="15"/>
  <c r="V32" i="15" s="1"/>
  <c r="V33" i="15" s="1"/>
  <c r="D30" i="14"/>
  <c r="G29" i="14"/>
  <c r="H29" i="14" s="1"/>
  <c r="O29" i="14"/>
  <c r="P29" i="14" s="1"/>
  <c r="L30" i="14"/>
  <c r="T30" i="14"/>
  <c r="W29" i="14"/>
  <c r="X29" i="14" s="1"/>
  <c r="V28" i="12"/>
  <c r="L31" i="12"/>
  <c r="F26" i="12"/>
  <c r="G25" i="12"/>
  <c r="H25" i="12" s="1"/>
  <c r="T32" i="12"/>
  <c r="D29" i="12"/>
  <c r="M28" i="12"/>
  <c r="L29" i="11"/>
  <c r="O28" i="11"/>
  <c r="P28" i="11" s="1"/>
  <c r="T30" i="11"/>
  <c r="W29" i="11"/>
  <c r="X29" i="11" s="1"/>
  <c r="D29" i="11"/>
  <c r="G28" i="11"/>
  <c r="H28" i="11" s="1"/>
  <c r="F28" i="15" l="1"/>
  <c r="F29" i="15" s="1"/>
  <c r="F30" i="15" s="1"/>
  <c r="O32" i="15"/>
  <c r="P32" i="15" s="1"/>
  <c r="L33" i="15"/>
  <c r="D29" i="15"/>
  <c r="G28" i="15"/>
  <c r="H28" i="15" s="1"/>
  <c r="W31" i="15"/>
  <c r="X31" i="15" s="1"/>
  <c r="T33" i="15"/>
  <c r="W32" i="15"/>
  <c r="X32" i="15" s="1"/>
  <c r="O30" i="14"/>
  <c r="P30" i="14" s="1"/>
  <c r="M31" i="14" s="1"/>
  <c r="N31" i="14" s="1"/>
  <c r="N32" i="14" s="1"/>
  <c r="N33" i="14" s="1"/>
  <c r="L31" i="14"/>
  <c r="T31" i="14"/>
  <c r="W30" i="14"/>
  <c r="X30" i="14" s="1"/>
  <c r="U31" i="14" s="1"/>
  <c r="V31" i="14" s="1"/>
  <c r="V32" i="14" s="1"/>
  <c r="V33" i="14" s="1"/>
  <c r="D31" i="14"/>
  <c r="G30" i="14"/>
  <c r="H30" i="14" s="1"/>
  <c r="E31" i="14" s="1"/>
  <c r="F31" i="14" s="1"/>
  <c r="F32" i="14" s="1"/>
  <c r="F33" i="14" s="1"/>
  <c r="L32" i="12"/>
  <c r="N28" i="12"/>
  <c r="T33" i="12"/>
  <c r="V29" i="12"/>
  <c r="W28" i="12"/>
  <c r="X28" i="12" s="1"/>
  <c r="D30" i="12"/>
  <c r="F27" i="12"/>
  <c r="G26" i="12"/>
  <c r="H26" i="12" s="1"/>
  <c r="G29" i="11"/>
  <c r="H29" i="11" s="1"/>
  <c r="D30" i="11"/>
  <c r="L30" i="11"/>
  <c r="O29" i="11"/>
  <c r="P29" i="11" s="1"/>
  <c r="T31" i="11"/>
  <c r="W30" i="11"/>
  <c r="X30" i="11" s="1"/>
  <c r="U31" i="11" s="1"/>
  <c r="V31" i="11" s="1"/>
  <c r="V32" i="11" s="1"/>
  <c r="V33" i="11" s="1"/>
  <c r="T34" i="15" l="1"/>
  <c r="W33" i="15"/>
  <c r="X33" i="15" s="1"/>
  <c r="U34" i="15" s="1"/>
  <c r="V34" i="15" s="1"/>
  <c r="V35" i="15" s="1"/>
  <c r="V36" i="15" s="1"/>
  <c r="O33" i="15"/>
  <c r="P33" i="15" s="1"/>
  <c r="M34" i="15" s="1"/>
  <c r="N34" i="15" s="1"/>
  <c r="N35" i="15" s="1"/>
  <c r="N36" i="15" s="1"/>
  <c r="L34" i="15"/>
  <c r="D30" i="15"/>
  <c r="G29" i="15"/>
  <c r="H29" i="15" s="1"/>
  <c r="T32" i="14"/>
  <c r="W31" i="14"/>
  <c r="X31" i="14" s="1"/>
  <c r="L32" i="14"/>
  <c r="O31" i="14"/>
  <c r="P31" i="14" s="1"/>
  <c r="D32" i="14"/>
  <c r="G31" i="14"/>
  <c r="H31" i="14" s="1"/>
  <c r="G27" i="12"/>
  <c r="H27" i="12" s="1"/>
  <c r="E28" i="12" s="1"/>
  <c r="F28" i="12" s="1"/>
  <c r="V30" i="12"/>
  <c r="W30" i="12" s="1"/>
  <c r="X30" i="12" s="1"/>
  <c r="W29" i="12"/>
  <c r="X29" i="12" s="1"/>
  <c r="N29" i="12"/>
  <c r="O28" i="12"/>
  <c r="P28" i="12" s="1"/>
  <c r="D31" i="12"/>
  <c r="T34" i="12"/>
  <c r="L33" i="12"/>
  <c r="L31" i="11"/>
  <c r="O30" i="11"/>
  <c r="P30" i="11" s="1"/>
  <c r="M31" i="11" s="1"/>
  <c r="N31" i="11" s="1"/>
  <c r="N32" i="11" s="1"/>
  <c r="N33" i="11" s="1"/>
  <c r="D31" i="11"/>
  <c r="G30" i="11"/>
  <c r="H30" i="11" s="1"/>
  <c r="E31" i="11" s="1"/>
  <c r="T32" i="11"/>
  <c r="W31" i="11"/>
  <c r="X31" i="11" s="1"/>
  <c r="F31" i="11" l="1"/>
  <c r="F32" i="11" s="1"/>
  <c r="F33" i="11" s="1"/>
  <c r="L35" i="15"/>
  <c r="O34" i="15"/>
  <c r="P34" i="15" s="1"/>
  <c r="D31" i="15"/>
  <c r="G30" i="15"/>
  <c r="H30" i="15" s="1"/>
  <c r="E31" i="15" s="1"/>
  <c r="T35" i="15"/>
  <c r="W34" i="15"/>
  <c r="X34" i="15" s="1"/>
  <c r="O32" i="14"/>
  <c r="P32" i="14" s="1"/>
  <c r="L33" i="14"/>
  <c r="D33" i="14"/>
  <c r="G32" i="14"/>
  <c r="H32" i="14" s="1"/>
  <c r="T33" i="14"/>
  <c r="W32" i="14"/>
  <c r="X32" i="14" s="1"/>
  <c r="F29" i="12"/>
  <c r="G28" i="12"/>
  <c r="H28" i="12" s="1"/>
  <c r="D32" i="12"/>
  <c r="L34" i="12"/>
  <c r="U31" i="12"/>
  <c r="T35" i="12"/>
  <c r="N30" i="12"/>
  <c r="O30" i="12" s="1"/>
  <c r="P30" i="12" s="1"/>
  <c r="O29" i="12"/>
  <c r="P29" i="12" s="1"/>
  <c r="D32" i="11"/>
  <c r="G31" i="11"/>
  <c r="H31" i="11" s="1"/>
  <c r="T33" i="11"/>
  <c r="W32" i="11"/>
  <c r="X32" i="11" s="1"/>
  <c r="L32" i="11"/>
  <c r="O31" i="11"/>
  <c r="P31" i="11" s="1"/>
  <c r="F31" i="15" l="1"/>
  <c r="F32" i="15" s="1"/>
  <c r="F33" i="15" s="1"/>
  <c r="D32" i="15"/>
  <c r="G31" i="15"/>
  <c r="H31" i="15" s="1"/>
  <c r="W35" i="15"/>
  <c r="X35" i="15" s="1"/>
  <c r="T36" i="15"/>
  <c r="L36" i="15"/>
  <c r="O35" i="15"/>
  <c r="P35" i="15" s="1"/>
  <c r="D34" i="14"/>
  <c r="G33" i="14"/>
  <c r="H33" i="14" s="1"/>
  <c r="E34" i="14" s="1"/>
  <c r="F34" i="14" s="1"/>
  <c r="F35" i="14" s="1"/>
  <c r="F36" i="14" s="1"/>
  <c r="L34" i="14"/>
  <c r="O33" i="14"/>
  <c r="P33" i="14" s="1"/>
  <c r="M34" i="14" s="1"/>
  <c r="N34" i="14" s="1"/>
  <c r="N35" i="14" s="1"/>
  <c r="N36" i="14" s="1"/>
  <c r="T34" i="14"/>
  <c r="W33" i="14"/>
  <c r="X33" i="14" s="1"/>
  <c r="U34" i="14" s="1"/>
  <c r="V34" i="14" s="1"/>
  <c r="V35" i="14" s="1"/>
  <c r="V36" i="14" s="1"/>
  <c r="T36" i="12"/>
  <c r="V31" i="12"/>
  <c r="D33" i="12"/>
  <c r="M31" i="12"/>
  <c r="L35" i="12"/>
  <c r="F30" i="12"/>
  <c r="G30" i="12" s="1"/>
  <c r="H30" i="12" s="1"/>
  <c r="G29" i="12"/>
  <c r="H29" i="12" s="1"/>
  <c r="T34" i="11"/>
  <c r="W33" i="11"/>
  <c r="X33" i="11" s="1"/>
  <c r="U34" i="11" s="1"/>
  <c r="V34" i="11" s="1"/>
  <c r="V35" i="11" s="1"/>
  <c r="V36" i="11" s="1"/>
  <c r="L33" i="11"/>
  <c r="O32" i="11"/>
  <c r="P32" i="11" s="1"/>
  <c r="G32" i="11"/>
  <c r="H32" i="11" s="1"/>
  <c r="D33" i="11"/>
  <c r="D33" i="15" l="1"/>
  <c r="G32" i="15"/>
  <c r="H32" i="15" s="1"/>
  <c r="L37" i="15"/>
  <c r="O36" i="15"/>
  <c r="P36" i="15" s="1"/>
  <c r="M37" i="15" s="1"/>
  <c r="N37" i="15" s="1"/>
  <c r="N38" i="15" s="1"/>
  <c r="N39" i="15" s="1"/>
  <c r="T37" i="15"/>
  <c r="W36" i="15"/>
  <c r="X36" i="15" s="1"/>
  <c r="U37" i="15" s="1"/>
  <c r="V37" i="15" s="1"/>
  <c r="V38" i="15" s="1"/>
  <c r="V39" i="15" s="1"/>
  <c r="L35" i="14"/>
  <c r="O34" i="14"/>
  <c r="P34" i="14" s="1"/>
  <c r="T35" i="14"/>
  <c r="W34" i="14"/>
  <c r="X34" i="14" s="1"/>
  <c r="D35" i="14"/>
  <c r="G34" i="14"/>
  <c r="H34" i="14" s="1"/>
  <c r="L36" i="12"/>
  <c r="N31" i="12"/>
  <c r="V32" i="12"/>
  <c r="W31" i="12"/>
  <c r="X31" i="12" s="1"/>
  <c r="E31" i="12"/>
  <c r="F31" i="12" s="1"/>
  <c r="D34" i="12"/>
  <c r="T37" i="12"/>
  <c r="L34" i="11"/>
  <c r="O33" i="11"/>
  <c r="P33" i="11" s="1"/>
  <c r="M34" i="11" s="1"/>
  <c r="N34" i="11" s="1"/>
  <c r="N35" i="11" s="1"/>
  <c r="N36" i="11" s="1"/>
  <c r="D34" i="11"/>
  <c r="G33" i="11"/>
  <c r="H33" i="11" s="1"/>
  <c r="E34" i="11" s="1"/>
  <c r="F34" i="11" s="1"/>
  <c r="F35" i="11" s="1"/>
  <c r="F36" i="11" s="1"/>
  <c r="T35" i="11"/>
  <c r="W34" i="11"/>
  <c r="X34" i="11" s="1"/>
  <c r="L38" i="15" l="1"/>
  <c r="O37" i="15"/>
  <c r="P37" i="15" s="1"/>
  <c r="T38" i="15"/>
  <c r="W37" i="15"/>
  <c r="X37" i="15" s="1"/>
  <c r="D34" i="15"/>
  <c r="G33" i="15"/>
  <c r="H33" i="15" s="1"/>
  <c r="E34" i="15" s="1"/>
  <c r="F34" i="15" s="1"/>
  <c r="F35" i="15" s="1"/>
  <c r="F36" i="15" s="1"/>
  <c r="T36" i="14"/>
  <c r="W35" i="14"/>
  <c r="X35" i="14" s="1"/>
  <c r="D36" i="14"/>
  <c r="G35" i="14"/>
  <c r="H35" i="14" s="1"/>
  <c r="O35" i="14"/>
  <c r="P35" i="14" s="1"/>
  <c r="L36" i="14"/>
  <c r="D35" i="12"/>
  <c r="F32" i="12"/>
  <c r="G31" i="12"/>
  <c r="H31" i="12" s="1"/>
  <c r="N32" i="12"/>
  <c r="O31" i="12"/>
  <c r="P31" i="12" s="1"/>
  <c r="T38" i="12"/>
  <c r="V33" i="12"/>
  <c r="W33" i="12" s="1"/>
  <c r="X33" i="12" s="1"/>
  <c r="W32" i="12"/>
  <c r="X32" i="12" s="1"/>
  <c r="L37" i="12"/>
  <c r="D35" i="11"/>
  <c r="G34" i="11"/>
  <c r="H34" i="11" s="1"/>
  <c r="T36" i="11"/>
  <c r="W35" i="11"/>
  <c r="X35" i="11" s="1"/>
  <c r="L35" i="11"/>
  <c r="O34" i="11"/>
  <c r="P34" i="11" s="1"/>
  <c r="T39" i="15" l="1"/>
  <c r="W38" i="15"/>
  <c r="X38" i="15" s="1"/>
  <c r="D35" i="15"/>
  <c r="G34" i="15"/>
  <c r="H34" i="15" s="1"/>
  <c r="L39" i="15"/>
  <c r="O38" i="15"/>
  <c r="P38" i="15" s="1"/>
  <c r="D37" i="14"/>
  <c r="G36" i="14"/>
  <c r="H36" i="14" s="1"/>
  <c r="E37" i="14" s="1"/>
  <c r="F37" i="14" s="1"/>
  <c r="F38" i="14" s="1"/>
  <c r="F39" i="14" s="1"/>
  <c r="L37" i="14"/>
  <c r="O36" i="14"/>
  <c r="P36" i="14" s="1"/>
  <c r="M37" i="14" s="1"/>
  <c r="N37" i="14" s="1"/>
  <c r="N38" i="14" s="1"/>
  <c r="N39" i="14" s="1"/>
  <c r="T37" i="14"/>
  <c r="W36" i="14"/>
  <c r="X36" i="14" s="1"/>
  <c r="U37" i="14" s="1"/>
  <c r="V37" i="14" s="1"/>
  <c r="V38" i="14" s="1"/>
  <c r="V39" i="14" s="1"/>
  <c r="L38" i="12"/>
  <c r="T39" i="12"/>
  <c r="F33" i="12"/>
  <c r="G33" i="12" s="1"/>
  <c r="H33" i="12" s="1"/>
  <c r="G32" i="12"/>
  <c r="H32" i="12" s="1"/>
  <c r="U34" i="12"/>
  <c r="V34" i="12" s="1"/>
  <c r="N33" i="12"/>
  <c r="O33" i="12" s="1"/>
  <c r="P33" i="12" s="1"/>
  <c r="O32" i="12"/>
  <c r="P32" i="12" s="1"/>
  <c r="D36" i="12"/>
  <c r="T37" i="11"/>
  <c r="W36" i="11"/>
  <c r="X36" i="11" s="1"/>
  <c r="U37" i="11" s="1"/>
  <c r="V37" i="11" s="1"/>
  <c r="V38" i="11" s="1"/>
  <c r="V39" i="11" s="1"/>
  <c r="L36" i="11"/>
  <c r="O35" i="11"/>
  <c r="P35" i="11" s="1"/>
  <c r="D36" i="11"/>
  <c r="G35" i="11"/>
  <c r="H35" i="11" s="1"/>
  <c r="D36" i="15" l="1"/>
  <c r="G35" i="15"/>
  <c r="H35" i="15" s="1"/>
  <c r="M34" i="12"/>
  <c r="N34" i="12" s="1"/>
  <c r="N35" i="12" s="1"/>
  <c r="O39" i="15"/>
  <c r="P39" i="15" s="1"/>
  <c r="M40" i="15" s="1"/>
  <c r="N40" i="15" s="1"/>
  <c r="N41" i="15" s="1"/>
  <c r="N42" i="15" s="1"/>
  <c r="L40" i="15"/>
  <c r="W39" i="15"/>
  <c r="X39" i="15" s="1"/>
  <c r="U40" i="15" s="1"/>
  <c r="V40" i="15" s="1"/>
  <c r="V41" i="15" s="1"/>
  <c r="V42" i="15" s="1"/>
  <c r="T40" i="15"/>
  <c r="L38" i="14"/>
  <c r="O37" i="14"/>
  <c r="P37" i="14" s="1"/>
  <c r="T38" i="14"/>
  <c r="W37" i="14"/>
  <c r="X37" i="14" s="1"/>
  <c r="D38" i="14"/>
  <c r="G37" i="14"/>
  <c r="H37" i="14" s="1"/>
  <c r="V35" i="12"/>
  <c r="W34" i="12"/>
  <c r="X34" i="12" s="1"/>
  <c r="T40" i="12"/>
  <c r="D37" i="12"/>
  <c r="L39" i="12"/>
  <c r="E34" i="12"/>
  <c r="F34" i="12" s="1"/>
  <c r="L37" i="11"/>
  <c r="O36" i="11"/>
  <c r="P36" i="11" s="1"/>
  <c r="M37" i="11" s="1"/>
  <c r="N37" i="11" s="1"/>
  <c r="N38" i="11" s="1"/>
  <c r="N39" i="11" s="1"/>
  <c r="D37" i="11"/>
  <c r="G36" i="11"/>
  <c r="H36" i="11" s="1"/>
  <c r="E37" i="11" s="1"/>
  <c r="F37" i="11" s="1"/>
  <c r="F38" i="11" s="1"/>
  <c r="F39" i="11" s="1"/>
  <c r="T38" i="11"/>
  <c r="W37" i="11"/>
  <c r="X37" i="11" s="1"/>
  <c r="O34" i="12" l="1"/>
  <c r="P34" i="12" s="1"/>
  <c r="W40" i="15"/>
  <c r="X40" i="15" s="1"/>
  <c r="T41" i="15"/>
  <c r="L41" i="15"/>
  <c r="O40" i="15"/>
  <c r="P40" i="15" s="1"/>
  <c r="D37" i="15"/>
  <c r="G36" i="15"/>
  <c r="H36" i="15" s="1"/>
  <c r="E37" i="15" s="1"/>
  <c r="F37" i="15" s="1"/>
  <c r="F38" i="15" s="1"/>
  <c r="F39" i="15" s="1"/>
  <c r="T39" i="14"/>
  <c r="W38" i="14"/>
  <c r="X38" i="14" s="1"/>
  <c r="D39" i="14"/>
  <c r="G38" i="14"/>
  <c r="H38" i="14" s="1"/>
  <c r="L39" i="14"/>
  <c r="O38" i="14"/>
  <c r="P38" i="14" s="1"/>
  <c r="F35" i="12"/>
  <c r="G34" i="12"/>
  <c r="H34" i="12" s="1"/>
  <c r="D38" i="12"/>
  <c r="V36" i="12"/>
  <c r="W36" i="12" s="1"/>
  <c r="X36" i="12" s="1"/>
  <c r="W35" i="12"/>
  <c r="X35" i="12" s="1"/>
  <c r="L40" i="12"/>
  <c r="T41" i="12"/>
  <c r="N36" i="12"/>
  <c r="O36" i="12" s="1"/>
  <c r="P36" i="12" s="1"/>
  <c r="O35" i="12"/>
  <c r="P35" i="12" s="1"/>
  <c r="D38" i="11"/>
  <c r="G37" i="11"/>
  <c r="H37" i="11" s="1"/>
  <c r="T39" i="11"/>
  <c r="W38" i="11"/>
  <c r="X38" i="11" s="1"/>
  <c r="L38" i="11"/>
  <c r="O37" i="11"/>
  <c r="P37" i="11" s="1"/>
  <c r="L42" i="15" l="1"/>
  <c r="O41" i="15"/>
  <c r="P41" i="15" s="1"/>
  <c r="T42" i="15"/>
  <c r="W41" i="15"/>
  <c r="X41" i="15" s="1"/>
  <c r="D38" i="15"/>
  <c r="G37" i="15"/>
  <c r="H37" i="15" s="1"/>
  <c r="D40" i="14"/>
  <c r="G39" i="14"/>
  <c r="H39" i="14" s="1"/>
  <c r="E40" i="14" s="1"/>
  <c r="F40" i="14" s="1"/>
  <c r="F41" i="14" s="1"/>
  <c r="F42" i="14" s="1"/>
  <c r="O39" i="14"/>
  <c r="P39" i="14" s="1"/>
  <c r="M40" i="14" s="1"/>
  <c r="N40" i="14" s="1"/>
  <c r="N41" i="14" s="1"/>
  <c r="N42" i="14" s="1"/>
  <c r="L40" i="14"/>
  <c r="T40" i="14"/>
  <c r="W39" i="14"/>
  <c r="X39" i="14" s="1"/>
  <c r="U40" i="14" s="1"/>
  <c r="V40" i="14" s="1"/>
  <c r="V41" i="14" s="1"/>
  <c r="V42" i="14" s="1"/>
  <c r="M37" i="12"/>
  <c r="N37" i="12" s="1"/>
  <c r="L41" i="12"/>
  <c r="D39" i="12"/>
  <c r="T42" i="12"/>
  <c r="U37" i="12"/>
  <c r="V37" i="12" s="1"/>
  <c r="F36" i="12"/>
  <c r="G36" i="12" s="1"/>
  <c r="H36" i="12" s="1"/>
  <c r="G35" i="12"/>
  <c r="H35" i="12" s="1"/>
  <c r="T40" i="11"/>
  <c r="W39" i="11"/>
  <c r="X39" i="11" s="1"/>
  <c r="U40" i="11" s="1"/>
  <c r="V40" i="11" s="1"/>
  <c r="V41" i="11" s="1"/>
  <c r="V42" i="11" s="1"/>
  <c r="L39" i="11"/>
  <c r="O38" i="11"/>
  <c r="P38" i="11" s="1"/>
  <c r="D39" i="11"/>
  <c r="G38" i="11"/>
  <c r="H38" i="11" s="1"/>
  <c r="W42" i="15" l="1"/>
  <c r="X42" i="15" s="1"/>
  <c r="U43" i="15" s="1"/>
  <c r="V43" i="15" s="1"/>
  <c r="V44" i="15" s="1"/>
  <c r="V45" i="15" s="1"/>
  <c r="T43" i="15"/>
  <c r="D39" i="15"/>
  <c r="G38" i="15"/>
  <c r="H38" i="15" s="1"/>
  <c r="L43" i="15"/>
  <c r="O42" i="15"/>
  <c r="P42" i="15" s="1"/>
  <c r="M43" i="15" s="1"/>
  <c r="N43" i="15" s="1"/>
  <c r="N44" i="15" s="1"/>
  <c r="N45" i="15" s="1"/>
  <c r="O40" i="14"/>
  <c r="P40" i="14" s="1"/>
  <c r="L41" i="14"/>
  <c r="T41" i="14"/>
  <c r="W40" i="14"/>
  <c r="X40" i="14" s="1"/>
  <c r="D41" i="14"/>
  <c r="G40" i="14"/>
  <c r="H40" i="14" s="1"/>
  <c r="V38" i="12"/>
  <c r="W37" i="12"/>
  <c r="X37" i="12" s="1"/>
  <c r="D40" i="12"/>
  <c r="T43" i="12"/>
  <c r="L42" i="12"/>
  <c r="E37" i="12"/>
  <c r="F37" i="12" s="1"/>
  <c r="N38" i="12"/>
  <c r="O37" i="12"/>
  <c r="P37" i="12" s="1"/>
  <c r="L40" i="11"/>
  <c r="O39" i="11"/>
  <c r="P39" i="11" s="1"/>
  <c r="M40" i="11" s="1"/>
  <c r="N40" i="11" s="1"/>
  <c r="N41" i="11" s="1"/>
  <c r="N42" i="11" s="1"/>
  <c r="D40" i="11"/>
  <c r="G39" i="11"/>
  <c r="H39" i="11" s="1"/>
  <c r="E40" i="11" s="1"/>
  <c r="F40" i="11" s="1"/>
  <c r="F41" i="11" s="1"/>
  <c r="F42" i="11" s="1"/>
  <c r="T41" i="11"/>
  <c r="W40" i="11"/>
  <c r="X40" i="11" s="1"/>
  <c r="D40" i="15" l="1"/>
  <c r="G39" i="15"/>
  <c r="H39" i="15" s="1"/>
  <c r="E40" i="15" s="1"/>
  <c r="F40" i="15" s="1"/>
  <c r="F41" i="15" s="1"/>
  <c r="F42" i="15" s="1"/>
  <c r="T44" i="15"/>
  <c r="W43" i="15"/>
  <c r="X43" i="15" s="1"/>
  <c r="L44" i="15"/>
  <c r="O43" i="15"/>
  <c r="P43" i="15" s="1"/>
  <c r="T42" i="14"/>
  <c r="W41" i="14"/>
  <c r="X41" i="14" s="1"/>
  <c r="L42" i="14"/>
  <c r="O41" i="14"/>
  <c r="P41" i="14" s="1"/>
  <c r="D42" i="14"/>
  <c r="G41" i="14"/>
  <c r="H41" i="14" s="1"/>
  <c r="D41" i="12"/>
  <c r="N39" i="12"/>
  <c r="O39" i="12" s="1"/>
  <c r="P39" i="12" s="1"/>
  <c r="O38" i="12"/>
  <c r="P38" i="12" s="1"/>
  <c r="L43" i="12"/>
  <c r="F38" i="12"/>
  <c r="G37" i="12"/>
  <c r="H37" i="12" s="1"/>
  <c r="T44" i="12"/>
  <c r="V39" i="12"/>
  <c r="W39" i="12" s="1"/>
  <c r="X39" i="12" s="1"/>
  <c r="W38" i="12"/>
  <c r="X38" i="12" s="1"/>
  <c r="D41" i="11"/>
  <c r="G40" i="11"/>
  <c r="H40" i="11" s="1"/>
  <c r="T42" i="11"/>
  <c r="W41" i="11"/>
  <c r="X41" i="11" s="1"/>
  <c r="L41" i="11"/>
  <c r="O40" i="11"/>
  <c r="P40" i="11" s="1"/>
  <c r="T45" i="15" l="1"/>
  <c r="W44" i="15"/>
  <c r="X44" i="15" s="1"/>
  <c r="L45" i="15"/>
  <c r="O44" i="15"/>
  <c r="P44" i="15" s="1"/>
  <c r="D41" i="15"/>
  <c r="G40" i="15"/>
  <c r="H40" i="15" s="1"/>
  <c r="O42" i="14"/>
  <c r="P42" i="14" s="1"/>
  <c r="M43" i="14" s="1"/>
  <c r="N43" i="14" s="1"/>
  <c r="N44" i="14" s="1"/>
  <c r="N45" i="14" s="1"/>
  <c r="L43" i="14"/>
  <c r="D43" i="14"/>
  <c r="G42" i="14"/>
  <c r="H42" i="14" s="1"/>
  <c r="E43" i="14" s="1"/>
  <c r="F43" i="14" s="1"/>
  <c r="F44" i="14" s="1"/>
  <c r="F45" i="14" s="1"/>
  <c r="T43" i="14"/>
  <c r="W42" i="14"/>
  <c r="X42" i="14" s="1"/>
  <c r="U43" i="14" s="1"/>
  <c r="V43" i="14" s="1"/>
  <c r="V44" i="14" s="1"/>
  <c r="V45" i="14" s="1"/>
  <c r="U40" i="12"/>
  <c r="V40" i="12" s="1"/>
  <c r="F39" i="12"/>
  <c r="G39" i="12" s="1"/>
  <c r="H39" i="12" s="1"/>
  <c r="G38" i="12"/>
  <c r="H38" i="12" s="1"/>
  <c r="L44" i="12"/>
  <c r="M40" i="12"/>
  <c r="N40" i="12" s="1"/>
  <c r="T45" i="12"/>
  <c r="D42" i="12"/>
  <c r="T43" i="11"/>
  <c r="W42" i="11"/>
  <c r="X42" i="11" s="1"/>
  <c r="U43" i="11" s="1"/>
  <c r="V43" i="11" s="1"/>
  <c r="V44" i="11" s="1"/>
  <c r="V45" i="11" s="1"/>
  <c r="L42" i="11"/>
  <c r="O41" i="11"/>
  <c r="P41" i="11" s="1"/>
  <c r="D42" i="11"/>
  <c r="G41" i="11"/>
  <c r="H41" i="11" s="1"/>
  <c r="O45" i="15" l="1"/>
  <c r="P45" i="15" s="1"/>
  <c r="M46" i="15" s="1"/>
  <c r="N46" i="15" s="1"/>
  <c r="N47" i="15" s="1"/>
  <c r="N48" i="15" s="1"/>
  <c r="L46" i="15"/>
  <c r="D42" i="15"/>
  <c r="G41" i="15"/>
  <c r="H41" i="15" s="1"/>
  <c r="W45" i="15"/>
  <c r="X45" i="15" s="1"/>
  <c r="U46" i="15" s="1"/>
  <c r="V46" i="15" s="1"/>
  <c r="V47" i="15" s="1"/>
  <c r="V48" i="15" s="1"/>
  <c r="T46" i="15"/>
  <c r="D44" i="14"/>
  <c r="G43" i="14"/>
  <c r="H43" i="14" s="1"/>
  <c r="O43" i="14"/>
  <c r="P43" i="14" s="1"/>
  <c r="L44" i="14"/>
  <c r="T44" i="14"/>
  <c r="W43" i="14"/>
  <c r="X43" i="14" s="1"/>
  <c r="T46" i="12"/>
  <c r="N41" i="12"/>
  <c r="O40" i="12"/>
  <c r="P40" i="12" s="1"/>
  <c r="E40" i="12"/>
  <c r="F40" i="12" s="1"/>
  <c r="D43" i="12"/>
  <c r="L45" i="12"/>
  <c r="V41" i="12"/>
  <c r="W40" i="12"/>
  <c r="X40" i="12" s="1"/>
  <c r="L43" i="11"/>
  <c r="O42" i="11"/>
  <c r="P42" i="11" s="1"/>
  <c r="M43" i="11" s="1"/>
  <c r="N43" i="11" s="1"/>
  <c r="N44" i="11" s="1"/>
  <c r="N45" i="11" s="1"/>
  <c r="D43" i="11"/>
  <c r="G42" i="11"/>
  <c r="H42" i="11" s="1"/>
  <c r="E43" i="11" s="1"/>
  <c r="F43" i="11" s="1"/>
  <c r="F44" i="11" s="1"/>
  <c r="F45" i="11" s="1"/>
  <c r="T44" i="11"/>
  <c r="W43" i="11"/>
  <c r="X43" i="11" s="1"/>
  <c r="D43" i="15" l="1"/>
  <c r="G42" i="15"/>
  <c r="H42" i="15" s="1"/>
  <c r="E43" i="15" s="1"/>
  <c r="F43" i="15" s="1"/>
  <c r="F44" i="15" s="1"/>
  <c r="F45" i="15" s="1"/>
  <c r="W46" i="15"/>
  <c r="X46" i="15" s="1"/>
  <c r="T47" i="15"/>
  <c r="O46" i="15"/>
  <c r="P46" i="15" s="1"/>
  <c r="L47" i="15"/>
  <c r="O44" i="14"/>
  <c r="P44" i="14" s="1"/>
  <c r="L45" i="14"/>
  <c r="T45" i="14"/>
  <c r="W44" i="14"/>
  <c r="X44" i="14" s="1"/>
  <c r="D45" i="14"/>
  <c r="G44" i="14"/>
  <c r="H44" i="14" s="1"/>
  <c r="L46" i="12"/>
  <c r="V42" i="12"/>
  <c r="W42" i="12" s="1"/>
  <c r="X42" i="12" s="1"/>
  <c r="W41" i="12"/>
  <c r="X41" i="12" s="1"/>
  <c r="D44" i="12"/>
  <c r="N42" i="12"/>
  <c r="O42" i="12" s="1"/>
  <c r="P42" i="12" s="1"/>
  <c r="O41" i="12"/>
  <c r="P41" i="12" s="1"/>
  <c r="F41" i="12"/>
  <c r="G40" i="12"/>
  <c r="H40" i="12" s="1"/>
  <c r="T47" i="12"/>
  <c r="D44" i="11"/>
  <c r="G43" i="11"/>
  <c r="H43" i="11" s="1"/>
  <c r="T45" i="11"/>
  <c r="W44" i="11"/>
  <c r="X44" i="11" s="1"/>
  <c r="L44" i="11"/>
  <c r="O43" i="11"/>
  <c r="P43" i="11" s="1"/>
  <c r="L48" i="15" l="1"/>
  <c r="O47" i="15"/>
  <c r="P47" i="15" s="1"/>
  <c r="T48" i="15"/>
  <c r="W47" i="15"/>
  <c r="X47" i="15" s="1"/>
  <c r="D44" i="15"/>
  <c r="G43" i="15"/>
  <c r="H43" i="15" s="1"/>
  <c r="T46" i="14"/>
  <c r="W45" i="14"/>
  <c r="X45" i="14" s="1"/>
  <c r="U46" i="14" s="1"/>
  <c r="V46" i="14" s="1"/>
  <c r="V47" i="14" s="1"/>
  <c r="V48" i="14" s="1"/>
  <c r="O45" i="14"/>
  <c r="P45" i="14" s="1"/>
  <c r="M46" i="14" s="1"/>
  <c r="N46" i="14" s="1"/>
  <c r="N47" i="14" s="1"/>
  <c r="N48" i="14" s="1"/>
  <c r="L46" i="14"/>
  <c r="D46" i="14"/>
  <c r="G45" i="14"/>
  <c r="H45" i="14" s="1"/>
  <c r="E46" i="14" s="1"/>
  <c r="F46" i="14" s="1"/>
  <c r="F47" i="14" s="1"/>
  <c r="F48" i="14" s="1"/>
  <c r="F42" i="12"/>
  <c r="G42" i="12" s="1"/>
  <c r="H42" i="12" s="1"/>
  <c r="G41" i="12"/>
  <c r="H41" i="12" s="1"/>
  <c r="D45" i="12"/>
  <c r="L47" i="12"/>
  <c r="T48" i="12"/>
  <c r="M43" i="12"/>
  <c r="N43" i="12" s="1"/>
  <c r="U43" i="12"/>
  <c r="V43" i="12" s="1"/>
  <c r="T46" i="11"/>
  <c r="W45" i="11"/>
  <c r="X45" i="11" s="1"/>
  <c r="U46" i="11" s="1"/>
  <c r="V46" i="11" s="1"/>
  <c r="V47" i="11" s="1"/>
  <c r="V48" i="11" s="1"/>
  <c r="L45" i="11"/>
  <c r="O44" i="11"/>
  <c r="P44" i="11" s="1"/>
  <c r="D45" i="11"/>
  <c r="G44" i="11"/>
  <c r="H44" i="11" s="1"/>
  <c r="T49" i="15" l="1"/>
  <c r="W48" i="15"/>
  <c r="X48" i="15" s="1"/>
  <c r="U49" i="15" s="1"/>
  <c r="V49" i="15" s="1"/>
  <c r="V50" i="15" s="1"/>
  <c r="V51" i="15" s="1"/>
  <c r="D45" i="15"/>
  <c r="G44" i="15"/>
  <c r="H44" i="15" s="1"/>
  <c r="O48" i="15"/>
  <c r="P48" i="15" s="1"/>
  <c r="M49" i="15" s="1"/>
  <c r="N49" i="15" s="1"/>
  <c r="N50" i="15" s="1"/>
  <c r="N51" i="15" s="1"/>
  <c r="L49" i="15"/>
  <c r="O46" i="14"/>
  <c r="P46" i="14" s="1"/>
  <c r="L47" i="14"/>
  <c r="D47" i="14"/>
  <c r="G46" i="14"/>
  <c r="H46" i="14" s="1"/>
  <c r="T47" i="14"/>
  <c r="W46" i="14"/>
  <c r="X46" i="14" s="1"/>
  <c r="T49" i="12"/>
  <c r="D46" i="12"/>
  <c r="V44" i="12"/>
  <c r="W43" i="12"/>
  <c r="X43" i="12" s="1"/>
  <c r="N44" i="12"/>
  <c r="O43" i="12"/>
  <c r="P43" i="12" s="1"/>
  <c r="L48" i="12"/>
  <c r="E43" i="12"/>
  <c r="F43" i="12" s="1"/>
  <c r="L46" i="11"/>
  <c r="O45" i="11"/>
  <c r="P45" i="11" s="1"/>
  <c r="M46" i="11" s="1"/>
  <c r="N46" i="11" s="1"/>
  <c r="N47" i="11" s="1"/>
  <c r="N48" i="11" s="1"/>
  <c r="D46" i="11"/>
  <c r="G45" i="11"/>
  <c r="H45" i="11" s="1"/>
  <c r="E46" i="11" s="1"/>
  <c r="F46" i="11" s="1"/>
  <c r="F47" i="11" s="1"/>
  <c r="F48" i="11" s="1"/>
  <c r="T47" i="11"/>
  <c r="W46" i="11"/>
  <c r="X46" i="11" s="1"/>
  <c r="D46" i="15" l="1"/>
  <c r="G45" i="15"/>
  <c r="H45" i="15" s="1"/>
  <c r="E46" i="15" s="1"/>
  <c r="F46" i="15" s="1"/>
  <c r="F47" i="15" s="1"/>
  <c r="F48" i="15" s="1"/>
  <c r="O49" i="15"/>
  <c r="P49" i="15" s="1"/>
  <c r="L50" i="15"/>
  <c r="T50" i="15"/>
  <c r="W49" i="15"/>
  <c r="X49" i="15" s="1"/>
  <c r="D48" i="14"/>
  <c r="G47" i="14"/>
  <c r="H47" i="14" s="1"/>
  <c r="T48" i="14"/>
  <c r="W47" i="14"/>
  <c r="X47" i="14" s="1"/>
  <c r="L48" i="14"/>
  <c r="O47" i="14"/>
  <c r="P47" i="14" s="1"/>
  <c r="N45" i="12"/>
  <c r="O45" i="12" s="1"/>
  <c r="P45" i="12" s="1"/>
  <c r="O44" i="12"/>
  <c r="P44" i="12" s="1"/>
  <c r="F44" i="12"/>
  <c r="G43" i="12"/>
  <c r="H43" i="12" s="1"/>
  <c r="D47" i="12"/>
  <c r="L49" i="12"/>
  <c r="V45" i="12"/>
  <c r="W45" i="12" s="1"/>
  <c r="X45" i="12" s="1"/>
  <c r="W44" i="12"/>
  <c r="X44" i="12" s="1"/>
  <c r="T50" i="12"/>
  <c r="D47" i="11"/>
  <c r="G46" i="11"/>
  <c r="H46" i="11" s="1"/>
  <c r="T48" i="11"/>
  <c r="W47" i="11"/>
  <c r="X47" i="11" s="1"/>
  <c r="L47" i="11"/>
  <c r="O46" i="11"/>
  <c r="P46" i="11" s="1"/>
  <c r="W50" i="15" l="1"/>
  <c r="X50" i="15" s="1"/>
  <c r="T51" i="15"/>
  <c r="O50" i="15"/>
  <c r="P50" i="15" s="1"/>
  <c r="L51" i="15"/>
  <c r="D47" i="15"/>
  <c r="G46" i="15"/>
  <c r="H46" i="15" s="1"/>
  <c r="T49" i="14"/>
  <c r="W48" i="14"/>
  <c r="X48" i="14" s="1"/>
  <c r="U49" i="14" s="1"/>
  <c r="V49" i="14" s="1"/>
  <c r="V50" i="14" s="1"/>
  <c r="V51" i="14" s="1"/>
  <c r="L49" i="14"/>
  <c r="O48" i="14"/>
  <c r="P48" i="14" s="1"/>
  <c r="M49" i="14" s="1"/>
  <c r="N49" i="14" s="1"/>
  <c r="N50" i="14" s="1"/>
  <c r="N51" i="14" s="1"/>
  <c r="D49" i="14"/>
  <c r="G48" i="14"/>
  <c r="H48" i="14" s="1"/>
  <c r="E49" i="14" s="1"/>
  <c r="F49" i="14" s="1"/>
  <c r="F50" i="14" s="1"/>
  <c r="F51" i="14" s="1"/>
  <c r="F45" i="12"/>
  <c r="G45" i="12" s="1"/>
  <c r="H45" i="12" s="1"/>
  <c r="G44" i="12"/>
  <c r="H44" i="12" s="1"/>
  <c r="L50" i="12"/>
  <c r="T51" i="12"/>
  <c r="U46" i="12"/>
  <c r="V46" i="12" s="1"/>
  <c r="D48" i="12"/>
  <c r="M46" i="12"/>
  <c r="N46" i="12" s="1"/>
  <c r="T49" i="11"/>
  <c r="W48" i="11"/>
  <c r="X48" i="11" s="1"/>
  <c r="U49" i="11" s="1"/>
  <c r="V49" i="11" s="1"/>
  <c r="V50" i="11" s="1"/>
  <c r="V51" i="11" s="1"/>
  <c r="L48" i="11"/>
  <c r="O47" i="11"/>
  <c r="P47" i="11" s="1"/>
  <c r="D48" i="11"/>
  <c r="G47" i="11"/>
  <c r="H47" i="11" s="1"/>
  <c r="L52" i="15" l="1"/>
  <c r="O51" i="15"/>
  <c r="P51" i="15" s="1"/>
  <c r="M52" i="15" s="1"/>
  <c r="W51" i="15"/>
  <c r="X51" i="15" s="1"/>
  <c r="U52" i="15" s="1"/>
  <c r="T52" i="15"/>
  <c r="D48" i="15"/>
  <c r="G47" i="15"/>
  <c r="H47" i="15" s="1"/>
  <c r="L50" i="14"/>
  <c r="O49" i="14"/>
  <c r="P49" i="14" s="1"/>
  <c r="D50" i="14"/>
  <c r="G49" i="14"/>
  <c r="H49" i="14" s="1"/>
  <c r="T50" i="14"/>
  <c r="W49" i="14"/>
  <c r="X49" i="14" s="1"/>
  <c r="V47" i="12"/>
  <c r="W46" i="12"/>
  <c r="X46" i="12" s="1"/>
  <c r="L51" i="12"/>
  <c r="D49" i="12"/>
  <c r="N47" i="12"/>
  <c r="O46" i="12"/>
  <c r="P46" i="12" s="1"/>
  <c r="T52" i="12"/>
  <c r="E46" i="12"/>
  <c r="F46" i="12" s="1"/>
  <c r="L49" i="11"/>
  <c r="O48" i="11"/>
  <c r="P48" i="11" s="1"/>
  <c r="M49" i="11" s="1"/>
  <c r="N49" i="11" s="1"/>
  <c r="N50" i="11" s="1"/>
  <c r="N51" i="11" s="1"/>
  <c r="D49" i="11"/>
  <c r="G48" i="11"/>
  <c r="H48" i="11" s="1"/>
  <c r="E49" i="11" s="1"/>
  <c r="F49" i="11" s="1"/>
  <c r="F50" i="11" s="1"/>
  <c r="F51" i="11" s="1"/>
  <c r="T50" i="11"/>
  <c r="W49" i="11"/>
  <c r="X49" i="11" s="1"/>
  <c r="U53" i="15" l="1"/>
  <c r="V52" i="15"/>
  <c r="W52" i="15" s="1"/>
  <c r="X52" i="15" s="1"/>
  <c r="X53" i="15" s="1"/>
  <c r="F22" i="16" s="1"/>
  <c r="F23" i="16" s="1"/>
  <c r="M53" i="15"/>
  <c r="N52" i="15"/>
  <c r="O52" i="15" s="1"/>
  <c r="P52" i="15" s="1"/>
  <c r="P53" i="15" s="1"/>
  <c r="F17" i="16" s="1"/>
  <c r="F18" i="16" s="1"/>
  <c r="D49" i="15"/>
  <c r="G48" i="15"/>
  <c r="H48" i="15" s="1"/>
  <c r="E49" i="15" s="1"/>
  <c r="F49" i="15" s="1"/>
  <c r="F50" i="15" s="1"/>
  <c r="F51" i="15" s="1"/>
  <c r="D51" i="14"/>
  <c r="G50" i="14"/>
  <c r="H50" i="14" s="1"/>
  <c r="T51" i="14"/>
  <c r="W50" i="14"/>
  <c r="X50" i="14" s="1"/>
  <c r="O50" i="14"/>
  <c r="P50" i="14" s="1"/>
  <c r="L51" i="14"/>
  <c r="F47" i="12"/>
  <c r="G46" i="12"/>
  <c r="H46" i="12" s="1"/>
  <c r="N48" i="12"/>
  <c r="O48" i="12" s="1"/>
  <c r="P48" i="12" s="1"/>
  <c r="O47" i="12"/>
  <c r="P47" i="12" s="1"/>
  <c r="L52" i="12"/>
  <c r="D50" i="12"/>
  <c r="V48" i="12"/>
  <c r="W48" i="12" s="1"/>
  <c r="X48" i="12" s="1"/>
  <c r="W47" i="12"/>
  <c r="X47" i="12" s="1"/>
  <c r="G49" i="11"/>
  <c r="H49" i="11" s="1"/>
  <c r="D50" i="11"/>
  <c r="T51" i="11"/>
  <c r="W50" i="11"/>
  <c r="X50" i="11" s="1"/>
  <c r="L50" i="11"/>
  <c r="O49" i="11"/>
  <c r="P49" i="11" s="1"/>
  <c r="D50" i="15" l="1"/>
  <c r="G49" i="15"/>
  <c r="H49" i="15" s="1"/>
  <c r="T52" i="14"/>
  <c r="W51" i="14"/>
  <c r="X51" i="14" s="1"/>
  <c r="U52" i="14" s="1"/>
  <c r="V52" i="14" s="1"/>
  <c r="V53" i="14" s="1"/>
  <c r="V54" i="14" s="1"/>
  <c r="O51" i="14"/>
  <c r="P51" i="14" s="1"/>
  <c r="M52" i="14" s="1"/>
  <c r="N52" i="14" s="1"/>
  <c r="N53" i="14" s="1"/>
  <c r="N54" i="14" s="1"/>
  <c r="L52" i="14"/>
  <c r="D52" i="14"/>
  <c r="G51" i="14"/>
  <c r="H51" i="14" s="1"/>
  <c r="E52" i="14" s="1"/>
  <c r="F52" i="14" s="1"/>
  <c r="F53" i="14" s="1"/>
  <c r="F54" i="14" s="1"/>
  <c r="M49" i="12"/>
  <c r="N49" i="12" s="1"/>
  <c r="U49" i="12"/>
  <c r="V49" i="12" s="1"/>
  <c r="D51" i="12"/>
  <c r="F48" i="12"/>
  <c r="G48" i="12" s="1"/>
  <c r="H48" i="12" s="1"/>
  <c r="G47" i="12"/>
  <c r="H47" i="12" s="1"/>
  <c r="T52" i="11"/>
  <c r="W51" i="11"/>
  <c r="X51" i="11" s="1"/>
  <c r="U52" i="11" s="1"/>
  <c r="V52" i="11" s="1"/>
  <c r="V53" i="11" s="1"/>
  <c r="V54" i="11" s="1"/>
  <c r="D51" i="11"/>
  <c r="G50" i="11"/>
  <c r="H50" i="11" s="1"/>
  <c r="L51" i="11"/>
  <c r="O50" i="11"/>
  <c r="P50" i="11" s="1"/>
  <c r="D51" i="15" l="1"/>
  <c r="G50" i="15"/>
  <c r="H50" i="15" s="1"/>
  <c r="L53" i="14"/>
  <c r="O52" i="14"/>
  <c r="P52" i="14" s="1"/>
  <c r="D53" i="14"/>
  <c r="G52" i="14"/>
  <c r="H52" i="14" s="1"/>
  <c r="T53" i="14"/>
  <c r="W52" i="14"/>
  <c r="X52" i="14" s="1"/>
  <c r="V50" i="12"/>
  <c r="W49" i="12"/>
  <c r="X49" i="12" s="1"/>
  <c r="D52" i="12"/>
  <c r="E49" i="12"/>
  <c r="F49" i="12" s="1"/>
  <c r="N50" i="12"/>
  <c r="O49" i="12"/>
  <c r="P49" i="12" s="1"/>
  <c r="L52" i="11"/>
  <c r="O51" i="11"/>
  <c r="P51" i="11" s="1"/>
  <c r="M52" i="11" s="1"/>
  <c r="N52" i="11" s="1"/>
  <c r="N53" i="11" s="1"/>
  <c r="N54" i="11" s="1"/>
  <c r="T53" i="11"/>
  <c r="W52" i="11"/>
  <c r="X52" i="11" s="1"/>
  <c r="G51" i="11"/>
  <c r="H51" i="11" s="1"/>
  <c r="E52" i="11" s="1"/>
  <c r="F52" i="11" s="1"/>
  <c r="F53" i="11" s="1"/>
  <c r="F54" i="11" s="1"/>
  <c r="D52" i="11"/>
  <c r="D52" i="15" l="1"/>
  <c r="G51" i="15"/>
  <c r="H51" i="15" s="1"/>
  <c r="E52" i="15" s="1"/>
  <c r="D54" i="14"/>
  <c r="G53" i="14"/>
  <c r="H53" i="14" s="1"/>
  <c r="T54" i="14"/>
  <c r="W53" i="14"/>
  <c r="X53" i="14" s="1"/>
  <c r="L54" i="14"/>
  <c r="O53" i="14"/>
  <c r="P53" i="14" s="1"/>
  <c r="N51" i="12"/>
  <c r="O51" i="12" s="1"/>
  <c r="P51" i="12" s="1"/>
  <c r="O50" i="12"/>
  <c r="P50" i="12" s="1"/>
  <c r="F50" i="12"/>
  <c r="G49" i="12"/>
  <c r="H49" i="12" s="1"/>
  <c r="V51" i="12"/>
  <c r="W51" i="12" s="1"/>
  <c r="X51" i="12" s="1"/>
  <c r="W50" i="12"/>
  <c r="X50" i="12" s="1"/>
  <c r="T54" i="11"/>
  <c r="W53" i="11"/>
  <c r="X53" i="11" s="1"/>
  <c r="D53" i="11"/>
  <c r="G52" i="11"/>
  <c r="H52" i="11" s="1"/>
  <c r="L53" i="11"/>
  <c r="O52" i="11"/>
  <c r="P52" i="11" s="1"/>
  <c r="E53" i="15" l="1"/>
  <c r="F52" i="15"/>
  <c r="G52" i="15" s="1"/>
  <c r="H52" i="15" s="1"/>
  <c r="H53" i="15" s="1"/>
  <c r="F12" i="16" s="1"/>
  <c r="T55" i="14"/>
  <c r="W54" i="14"/>
  <c r="X54" i="14" s="1"/>
  <c r="U55" i="14" s="1"/>
  <c r="V55" i="14" s="1"/>
  <c r="V56" i="14" s="1"/>
  <c r="V57" i="14" s="1"/>
  <c r="L55" i="14"/>
  <c r="O54" i="14"/>
  <c r="P54" i="14" s="1"/>
  <c r="M55" i="14" s="1"/>
  <c r="N55" i="14" s="1"/>
  <c r="N56" i="14" s="1"/>
  <c r="N57" i="14" s="1"/>
  <c r="D55" i="14"/>
  <c r="G54" i="14"/>
  <c r="H54" i="14" s="1"/>
  <c r="E55" i="14" s="1"/>
  <c r="F55" i="14" s="1"/>
  <c r="F56" i="14" s="1"/>
  <c r="F57" i="14" s="1"/>
  <c r="F51" i="12"/>
  <c r="G50" i="12"/>
  <c r="H50" i="12" s="1"/>
  <c r="U52" i="12"/>
  <c r="M52" i="12"/>
  <c r="D54" i="11"/>
  <c r="G53" i="11"/>
  <c r="H53" i="11" s="1"/>
  <c r="L54" i="11"/>
  <c r="O53" i="11"/>
  <c r="P53" i="11" s="1"/>
  <c r="T55" i="11"/>
  <c r="W54" i="11"/>
  <c r="X54" i="11" s="1"/>
  <c r="U55" i="11" s="1"/>
  <c r="V55" i="11" s="1"/>
  <c r="V56" i="11" s="1"/>
  <c r="V57" i="11" s="1"/>
  <c r="F27" i="16" l="1"/>
  <c r="F13" i="16"/>
  <c r="F28" i="16" s="1"/>
  <c r="L56" i="14"/>
  <c r="O55" i="14"/>
  <c r="P55" i="14" s="1"/>
  <c r="D56" i="14"/>
  <c r="G55" i="14"/>
  <c r="H55" i="14" s="1"/>
  <c r="T56" i="14"/>
  <c r="W55" i="14"/>
  <c r="X55" i="14" s="1"/>
  <c r="N52" i="12"/>
  <c r="O52" i="12" s="1"/>
  <c r="P52" i="12" s="1"/>
  <c r="P53" i="12" s="1"/>
  <c r="F16" i="1" s="1"/>
  <c r="M53" i="12"/>
  <c r="V52" i="12"/>
  <c r="W52" i="12" s="1"/>
  <c r="X52" i="12" s="1"/>
  <c r="X53" i="12" s="1"/>
  <c r="F21" i="1" s="1"/>
  <c r="F22" i="1" s="1"/>
  <c r="U53" i="12"/>
  <c r="G51" i="12"/>
  <c r="H51" i="12" s="1"/>
  <c r="E52" i="12" s="1"/>
  <c r="E53" i="12" s="1"/>
  <c r="L55" i="11"/>
  <c r="O54" i="11"/>
  <c r="P54" i="11" s="1"/>
  <c r="M55" i="11" s="1"/>
  <c r="N55" i="11" s="1"/>
  <c r="N56" i="11" s="1"/>
  <c r="N57" i="11" s="1"/>
  <c r="T56" i="11"/>
  <c r="W55" i="11"/>
  <c r="X55" i="11" s="1"/>
  <c r="D55" i="11"/>
  <c r="G54" i="11"/>
  <c r="H54" i="11" s="1"/>
  <c r="E55" i="11" s="1"/>
  <c r="F55" i="11" s="1"/>
  <c r="F56" i="11" s="1"/>
  <c r="F57" i="11" s="1"/>
  <c r="F17" i="1" l="1"/>
  <c r="D57" i="14"/>
  <c r="G56" i="14"/>
  <c r="H56" i="14" s="1"/>
  <c r="T57" i="14"/>
  <c r="W56" i="14"/>
  <c r="X56" i="14" s="1"/>
  <c r="L57" i="14"/>
  <c r="O56" i="14"/>
  <c r="P56" i="14" s="1"/>
  <c r="F52" i="12"/>
  <c r="G52" i="12" s="1"/>
  <c r="H52" i="12" s="1"/>
  <c r="T57" i="11"/>
  <c r="W56" i="11"/>
  <c r="X56" i="11" s="1"/>
  <c r="D56" i="11"/>
  <c r="G55" i="11"/>
  <c r="H55" i="11" s="1"/>
  <c r="L56" i="11"/>
  <c r="O55" i="11"/>
  <c r="P55" i="11" s="1"/>
  <c r="H53" i="12" l="1"/>
  <c r="F11" i="1" s="1"/>
  <c r="T58" i="14"/>
  <c r="W57" i="14"/>
  <c r="X57" i="14" s="1"/>
  <c r="U58" i="14" s="1"/>
  <c r="V58" i="14" s="1"/>
  <c r="V59" i="14" s="1"/>
  <c r="V60" i="14" s="1"/>
  <c r="L58" i="14"/>
  <c r="O57" i="14"/>
  <c r="P57" i="14" s="1"/>
  <c r="M58" i="14" s="1"/>
  <c r="N58" i="14" s="1"/>
  <c r="N59" i="14" s="1"/>
  <c r="N60" i="14" s="1"/>
  <c r="D58" i="14"/>
  <c r="G57" i="14"/>
  <c r="H57" i="14" s="1"/>
  <c r="E58" i="14" s="1"/>
  <c r="F58" i="14" s="1"/>
  <c r="F59" i="14" s="1"/>
  <c r="F60" i="14" s="1"/>
  <c r="G56" i="11"/>
  <c r="H56" i="11" s="1"/>
  <c r="D57" i="11"/>
  <c r="L57" i="11"/>
  <c r="O56" i="11"/>
  <c r="P56" i="11" s="1"/>
  <c r="T58" i="11"/>
  <c r="W57" i="11"/>
  <c r="X57" i="11" s="1"/>
  <c r="U58" i="11" s="1"/>
  <c r="V58" i="11" s="1"/>
  <c r="V59" i="11" s="1"/>
  <c r="V60" i="11" s="1"/>
  <c r="F26" i="1" l="1"/>
  <c r="F12" i="1"/>
  <c r="F27" i="1" s="1"/>
  <c r="L59" i="14"/>
  <c r="O58" i="14"/>
  <c r="P58" i="14" s="1"/>
  <c r="D59" i="14"/>
  <c r="G58" i="14"/>
  <c r="H58" i="14" s="1"/>
  <c r="T59" i="14"/>
  <c r="W58" i="14"/>
  <c r="X58" i="14" s="1"/>
  <c r="L58" i="11"/>
  <c r="O57" i="11"/>
  <c r="P57" i="11" s="1"/>
  <c r="M58" i="11" s="1"/>
  <c r="N58" i="11" s="1"/>
  <c r="N59" i="11" s="1"/>
  <c r="N60" i="11" s="1"/>
  <c r="G57" i="11"/>
  <c r="H57" i="11" s="1"/>
  <c r="E58" i="11" s="1"/>
  <c r="F58" i="11" s="1"/>
  <c r="F59" i="11" s="1"/>
  <c r="F60" i="11" s="1"/>
  <c r="D58" i="11"/>
  <c r="T59" i="11"/>
  <c r="W58" i="11"/>
  <c r="X58" i="11" s="1"/>
  <c r="D60" i="14" l="1"/>
  <c r="G59" i="14"/>
  <c r="H59" i="14" s="1"/>
  <c r="T60" i="14"/>
  <c r="W59" i="14"/>
  <c r="X59" i="14" s="1"/>
  <c r="L60" i="14"/>
  <c r="O59" i="14"/>
  <c r="P59" i="14" s="1"/>
  <c r="D59" i="11"/>
  <c r="G58" i="11"/>
  <c r="H58" i="11" s="1"/>
  <c r="T60" i="11"/>
  <c r="W59" i="11"/>
  <c r="X59" i="11" s="1"/>
  <c r="L59" i="11"/>
  <c r="O58" i="11"/>
  <c r="P58" i="11" s="1"/>
  <c r="T61" i="14" l="1"/>
  <c r="W60" i="14"/>
  <c r="X60" i="14" s="1"/>
  <c r="U61" i="14" s="1"/>
  <c r="V61" i="14" s="1"/>
  <c r="V62" i="14" s="1"/>
  <c r="V63" i="14" s="1"/>
  <c r="L61" i="14"/>
  <c r="O60" i="14"/>
  <c r="P60" i="14" s="1"/>
  <c r="M61" i="14" s="1"/>
  <c r="N61" i="14" s="1"/>
  <c r="N62" i="14" s="1"/>
  <c r="N63" i="14" s="1"/>
  <c r="D61" i="14"/>
  <c r="G60" i="14"/>
  <c r="H60" i="14" s="1"/>
  <c r="E61" i="14" s="1"/>
  <c r="F61" i="14" s="1"/>
  <c r="F62" i="14" s="1"/>
  <c r="F63" i="14" s="1"/>
  <c r="T61" i="11"/>
  <c r="W60" i="11"/>
  <c r="X60" i="11" s="1"/>
  <c r="U61" i="11" s="1"/>
  <c r="V61" i="11" s="1"/>
  <c r="V62" i="11" s="1"/>
  <c r="V63" i="11" s="1"/>
  <c r="L60" i="11"/>
  <c r="O59" i="11"/>
  <c r="P59" i="11" s="1"/>
  <c r="G59" i="11"/>
  <c r="H59" i="11" s="1"/>
  <c r="D60" i="11"/>
  <c r="L62" i="14" l="1"/>
  <c r="O61" i="14"/>
  <c r="P61" i="14" s="1"/>
  <c r="D62" i="14"/>
  <c r="G61" i="14"/>
  <c r="H61" i="14" s="1"/>
  <c r="T62" i="14"/>
  <c r="W61" i="14"/>
  <c r="X61" i="14" s="1"/>
  <c r="L61" i="11"/>
  <c r="O60" i="11"/>
  <c r="P60" i="11" s="1"/>
  <c r="M61" i="11" s="1"/>
  <c r="N61" i="11" s="1"/>
  <c r="N62" i="11" s="1"/>
  <c r="N63" i="11" s="1"/>
  <c r="D61" i="11"/>
  <c r="G60" i="11"/>
  <c r="H60" i="11" s="1"/>
  <c r="E61" i="11" s="1"/>
  <c r="F61" i="11" s="1"/>
  <c r="F62" i="11" s="1"/>
  <c r="F63" i="11" s="1"/>
  <c r="T62" i="11"/>
  <c r="W61" i="11"/>
  <c r="X61" i="11" s="1"/>
  <c r="T63" i="14" l="1"/>
  <c r="W63" i="14" s="1"/>
  <c r="X63" i="14" s="1"/>
  <c r="W62" i="14"/>
  <c r="X62" i="14" s="1"/>
  <c r="U64" i="14" s="1"/>
  <c r="U65" i="14" s="1"/>
  <c r="L63" i="14"/>
  <c r="O63" i="14" s="1"/>
  <c r="P63" i="14" s="1"/>
  <c r="O62" i="14"/>
  <c r="P62" i="14" s="1"/>
  <c r="M64" i="14" s="1"/>
  <c r="M65" i="14" s="1"/>
  <c r="D63" i="14"/>
  <c r="G63" i="14" s="1"/>
  <c r="H63" i="14" s="1"/>
  <c r="G62" i="14"/>
  <c r="H62" i="14" s="1"/>
  <c r="E64" i="14" s="1"/>
  <c r="E65" i="14" s="1"/>
  <c r="D62" i="11"/>
  <c r="G61" i="11"/>
  <c r="H61" i="11" s="1"/>
  <c r="T63" i="11"/>
  <c r="W63" i="11" s="1"/>
  <c r="X63" i="11" s="1"/>
  <c r="W62" i="11"/>
  <c r="X62" i="11" s="1"/>
  <c r="U64" i="11" s="1"/>
  <c r="U65" i="11" s="1"/>
  <c r="L62" i="11"/>
  <c r="O61" i="11"/>
  <c r="P61" i="11" s="1"/>
  <c r="P65" i="14" l="1"/>
  <c r="E17" i="16" s="1"/>
  <c r="H65" i="14"/>
  <c r="E12" i="16" s="1"/>
  <c r="X65" i="14"/>
  <c r="E22" i="16" s="1"/>
  <c r="X65" i="11"/>
  <c r="E21" i="1" s="1"/>
  <c r="E22" i="1" s="1"/>
  <c r="L63" i="11"/>
  <c r="O63" i="11" s="1"/>
  <c r="P63" i="11" s="1"/>
  <c r="O62" i="11"/>
  <c r="P62" i="11" s="1"/>
  <c r="M64" i="11" s="1"/>
  <c r="M65" i="11" s="1"/>
  <c r="D63" i="11"/>
  <c r="G63" i="11" s="1"/>
  <c r="H63" i="11" s="1"/>
  <c r="G62" i="11"/>
  <c r="H62" i="11" s="1"/>
  <c r="H65" i="11" l="1"/>
  <c r="E11" i="1" s="1"/>
  <c r="G12" i="16"/>
  <c r="E27" i="16"/>
  <c r="G27" i="16" s="1"/>
  <c r="E13" i="16"/>
  <c r="G22" i="16"/>
  <c r="E23" i="16"/>
  <c r="G23" i="16" s="1"/>
  <c r="G17" i="16"/>
  <c r="E18" i="16"/>
  <c r="G18" i="16" s="1"/>
  <c r="P65" i="11"/>
  <c r="E16" i="1" s="1"/>
  <c r="G16" i="1"/>
  <c r="E64" i="11"/>
  <c r="E65" i="11" s="1"/>
  <c r="G21" i="1"/>
  <c r="G22" i="1"/>
  <c r="E17" i="1" l="1"/>
  <c r="G17" i="1" s="1"/>
  <c r="E26" i="1"/>
  <c r="G11" i="1"/>
  <c r="E28" i="16"/>
  <c r="G28" i="16" s="1"/>
  <c r="A30" i="16" s="1"/>
  <c r="G13" i="16"/>
  <c r="G26" i="1"/>
  <c r="E12" i="1"/>
  <c r="G12" i="1"/>
  <c r="E27" i="1" l="1"/>
  <c r="G27" i="1"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D1E41F4-9E0A-498F-8D3E-D08D236B5D3F}" keepAlive="1" name="Query - Table 0" description="Connection to the 'Table 0' query in the workbook." type="5" refreshedVersion="7" background="1" saveData="1">
    <dbPr connection="Provider=Microsoft.Mashup.OleDb.1;Data Source=$Workbook$;Location=&quot;Table 0&quot;;Extended Properties=&quot;&quot;" command="SELECT * FROM [Table 0]"/>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<sst xmlns="http://schemas.openxmlformats.org/spreadsheetml/2006/main" count="1799" uniqueCount="293">
  <si>
    <t>NIVO</t>
  </si>
  <si>
    <t>Interest</t>
  </si>
  <si>
    <t>Change in Actual Revenue Requirement</t>
  </si>
  <si>
    <t>Actual Revenue Requirement (Revised)</t>
  </si>
  <si>
    <t>Actual Revenue Requirement (Original)</t>
  </si>
  <si>
    <t>Pleasant View</t>
  </si>
  <si>
    <t>Garrisonville</t>
  </si>
  <si>
    <t>Underground Project</t>
  </si>
  <si>
    <t>Total</t>
  </si>
  <si>
    <t>Year</t>
  </si>
  <si>
    <t>Description</t>
  </si>
  <si>
    <t>Line No.</t>
  </si>
  <si>
    <t>Table 1</t>
  </si>
  <si>
    <t>Attachment 10</t>
  </si>
  <si>
    <t>Attachment 11</t>
  </si>
  <si>
    <t>Capital Investment Recovery of Previous Jointly-Owned Assets</t>
  </si>
  <si>
    <t>500 kV Bath-Lexington Transmission Line</t>
  </si>
  <si>
    <t>500 kV Bath-Valley Transmission Line</t>
  </si>
  <si>
    <t>Bath Substation Transmission Assets</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</si>
  <si>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</si>
  <si>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</si>
  <si>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</si>
  <si>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</si>
  <si>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</si>
  <si>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</si>
  <si>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</si>
  <si>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</si>
  <si>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</si>
  <si>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</si>
  <si>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</si>
  <si>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</si>
  <si>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</si>
  <si>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</si>
  <si>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</si>
  <si>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</si>
  <si>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</si>
  <si>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</si>
  <si>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</si>
  <si>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</si>
  <si>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Line</t>
  </si>
  <si>
    <t xml:space="preserve">Enter the Rate Year </t>
  </si>
  <si>
    <t>(In Dollars)</t>
  </si>
  <si>
    <t>(1)</t>
  </si>
  <si>
    <t>(2)</t>
  </si>
  <si>
    <t>(3)</t>
  </si>
  <si>
    <t>(4)</t>
  </si>
  <si>
    <t>Project Name</t>
  </si>
  <si>
    <t>UG Project Revenue Requirement</t>
  </si>
  <si>
    <t>Adjustment Factors</t>
  </si>
  <si>
    <t xml:space="preserve">Incremental Undergrounding Costs Revenue Requirement             (Col. (2) * Col. (3))         </t>
  </si>
  <si>
    <t>2a</t>
  </si>
  <si>
    <t>2b</t>
  </si>
  <si>
    <t>2c</t>
  </si>
  <si>
    <t>Total Incremental Undergrounding Costs Revenue Requirement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</si>
  <si>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</si>
  <si>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</si>
  <si>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</si>
  <si>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</si>
  <si>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</si>
  <si>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</si>
  <si>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</si>
  <si>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</si>
  <si>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</si>
  <si>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</si>
  <si>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</si>
  <si>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</si>
  <si>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</si>
  <si>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</si>
  <si>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</si>
  <si>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</si>
  <si>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</si>
  <si>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</si>
  <si>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</si>
  <si>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</si>
  <si>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 xml:space="preserve">Virginia Electric and Power Company  </t>
  </si>
  <si>
    <t xml:space="preserve">Attachment 10B - UG Project Revenue Requirement for Calendar Years after 2014 </t>
  </si>
  <si>
    <t>Year =</t>
  </si>
  <si>
    <t>Inst. 1</t>
  </si>
  <si>
    <t>For each month enter the amount included in the Accumulated Provision for Depreciation of Electric Plant in Service attributable to  the UG Project for the applicable month, and for each year enter the applicable depreciation expense.</t>
  </si>
  <si>
    <t>Inst. 2</t>
  </si>
  <si>
    <t>For each year enter the amount of Accumulated Deferred Income Tax ("ADIT") attributable to  the UG Project for December 31 of each year.</t>
  </si>
  <si>
    <t>Inst. 3</t>
  </si>
  <si>
    <t>For each year enter the amount of Property Tax attributable to  the UG Project.</t>
  </si>
  <si>
    <t>Pleasant View UG Project Revenue Requirement</t>
  </si>
  <si>
    <t>Previous Year</t>
  </si>
  <si>
    <t>Current Year</t>
  </si>
  <si>
    <t>Line #s</t>
  </si>
  <si>
    <t>Descriptions</t>
  </si>
  <si>
    <t>Notes</t>
  </si>
  <si>
    <t>Page #'s &amp; Instructions</t>
  </si>
  <si>
    <t xml:space="preserve">Dec </t>
  </si>
  <si>
    <t>Jan</t>
  </si>
  <si>
    <t>Feb</t>
  </si>
  <si>
    <t>Mar</t>
  </si>
  <si>
    <t>Apr</t>
  </si>
  <si>
    <t>May</t>
  </si>
  <si>
    <t>Jun</t>
  </si>
  <si>
    <t>Jul</t>
  </si>
  <si>
    <t>Aug</t>
  </si>
  <si>
    <t>Sep</t>
  </si>
  <si>
    <t>Oct</t>
  </si>
  <si>
    <t>Nov</t>
  </si>
  <si>
    <t xml:space="preserve"> Dec</t>
  </si>
  <si>
    <t>Amount</t>
  </si>
  <si>
    <t>Electric Plant in Service</t>
  </si>
  <si>
    <t>Note 1</t>
  </si>
  <si>
    <t>Accumulated Depreciation</t>
  </si>
  <si>
    <t>Accumulated Deferred Income Taxes</t>
  </si>
  <si>
    <t>Note 2</t>
  </si>
  <si>
    <t>Applicable Rate Base</t>
  </si>
  <si>
    <t>Line (1 + 2 + 3)</t>
  </si>
  <si>
    <t>Return</t>
  </si>
  <si>
    <t>Note 3</t>
  </si>
  <si>
    <t>Line 4  * (Appendix A Line 129 + Incentive)</t>
  </si>
  <si>
    <t>Income Taxes  associated with Equity Return</t>
  </si>
  <si>
    <t>Line 5 * Appendix A Line 137 * (1-(126 / (129 + Incentive)))</t>
  </si>
  <si>
    <t>`</t>
  </si>
  <si>
    <t>Transmission Related Income Tax Adjustments</t>
  </si>
  <si>
    <t>Line 6 * Appendix A Line (138 / 139)</t>
  </si>
  <si>
    <t>Total Income Tax Provision</t>
  </si>
  <si>
    <t>Line (6 + 7 )</t>
  </si>
  <si>
    <t>Depreciation-Transmission</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</si>
  <si>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</si>
  <si>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</si>
  <si>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</si>
  <si>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</si>
  <si>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</si>
  <si>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</si>
  <si>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</si>
  <si>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</si>
  <si>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</si>
  <si>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</si>
  <si>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</si>
  <si>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</si>
  <si>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</si>
  <si>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</si>
  <si>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</si>
  <si>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</si>
  <si>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</si>
  <si>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</si>
  <si>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</si>
  <si>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</si>
  <si>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</si>
  <si>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</si>
  <si>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</si>
  <si>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</si>
  <si>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</si>
  <si>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</si>
  <si>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</si>
  <si>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</si>
  <si>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</si>
  <si>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</si>
  <si>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</si>
  <si>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</si>
  <si>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</si>
  <si>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</si>
  <si>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a.iii</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</si>
  <si>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</si>
  <si>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</si>
  <si>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</si>
  <si>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</si>
  <si>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</si>
  <si>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</si>
  <si>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</si>
  <si>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</si>
  <si>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</si>
  <si>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</si>
  <si>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</si>
  <si>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</si>
  <si>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</si>
  <si>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</si>
  <si>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</si>
  <si>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</si>
  <si>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</si>
  <si>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</si>
  <si>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</si>
  <si>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</si>
  <si>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</si>
  <si>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Inst. 4</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</si>
  <si>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</si>
  <si>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</si>
  <si>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</si>
  <si>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</si>
  <si>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</si>
  <si>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</si>
  <si>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</si>
  <si>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</si>
  <si>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</si>
  <si>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Original As Posted</t>
  </si>
  <si>
    <t>Revised (FF1 Resubmission)</t>
  </si>
  <si>
    <t>NIVO Subtotal</t>
  </si>
  <si>
    <t>Pleasant View Subtotal</t>
  </si>
  <si>
    <t>Garrisonville Subtotal</t>
  </si>
  <si>
    <t>Interest Component of the Adjustment to the Pleasant View Project</t>
  </si>
  <si>
    <t>including True-Up Adjustment Calculated in Accordance with Section 35. 19a of the Commission's Regulations</t>
  </si>
  <si>
    <t>(5)</t>
  </si>
  <si>
    <t>(6)</t>
  </si>
  <si>
    <t>(7)</t>
  </si>
  <si>
    <t>(8)</t>
  </si>
  <si>
    <t>Beginning</t>
  </si>
  <si>
    <t xml:space="preserve">of Month </t>
  </si>
  <si>
    <t>Adjustment Plus</t>
  </si>
  <si>
    <t>Monthly</t>
  </si>
  <si>
    <t>Cumulative</t>
  </si>
  <si>
    <t>of Month</t>
  </si>
  <si>
    <t>Quarterly</t>
  </si>
  <si>
    <t>Rate</t>
  </si>
  <si>
    <t>Adjustment</t>
  </si>
  <si>
    <t>Prior Quarter</t>
  </si>
  <si>
    <t>Month</t>
  </si>
  <si>
    <t>(Note A)</t>
  </si>
  <si>
    <t>(Note B)</t>
  </si>
  <si>
    <t>(4) + (6)</t>
  </si>
  <si>
    <t>(3) * (7)</t>
  </si>
  <si>
    <t>Total Interest</t>
  </si>
  <si>
    <t>Notes:</t>
  </si>
  <si>
    <t>(A)  The monthly interest rates were obtained from the following FERC webpage:</t>
  </si>
  <si>
    <r>
      <rPr>
        <sz val="11"/>
        <color theme="10"/>
        <rFont val="Calibri"/>
        <family val="2"/>
        <scheme val="minor"/>
      </rPr>
      <t xml:space="preserve">       </t>
    </r>
    <r>
      <rPr>
        <u/>
        <sz val="11"/>
        <color theme="10"/>
        <rFont val="Calibri"/>
        <family val="2"/>
        <scheme val="minor"/>
      </rPr>
      <t>https://www.ferc.gov/interest-calculation-rates-and-methodology</t>
    </r>
  </si>
  <si>
    <t>(2019 FERC Form No. 1 Resubmission)</t>
  </si>
  <si>
    <t>Interest Component of the Adjustment to the Garrisonville Project</t>
  </si>
  <si>
    <t>Interest Component of the Adjustment to the NIVO Project</t>
  </si>
  <si>
    <t xml:space="preserve">Actual Revenue Requirement (Original) </t>
  </si>
  <si>
    <t>(Ln. 1 + 6 + 11)</t>
  </si>
  <si>
    <t xml:space="preserve">Actual Revenue Requirement (Revised) </t>
  </si>
  <si>
    <t>(Ln. 2 + 7 + 12)</t>
  </si>
  <si>
    <t xml:space="preserve">Change in Actual Revenue Requirement </t>
  </si>
  <si>
    <t>(Ln. 3 + 8 + 13)</t>
  </si>
  <si>
    <t xml:space="preserve">Interest </t>
  </si>
  <si>
    <t>(Ln. 4 + 9 + 14)</t>
  </si>
  <si>
    <t>(Ln. 2 - 1)</t>
  </si>
  <si>
    <t>(Ln. 3 + 4)</t>
  </si>
  <si>
    <t>(Ln. 7 - 6)</t>
  </si>
  <si>
    <t>(Ln. 8 + 9)</t>
  </si>
  <si>
    <t>(Ln. 12 - 11)</t>
  </si>
  <si>
    <t>(Ln. 13 + 14)</t>
  </si>
  <si>
    <t>(Ln. 5 + 10 + 15)</t>
  </si>
  <si>
    <t>(2020 FERC Form No. 1 Resubmission)</t>
  </si>
  <si>
    <t>Impact of 2019 and 2020 FERC Form No. 1 Resubmissions on Underground Project Revenue Requirements*</t>
  </si>
  <si>
    <t>Interest Component of the Adjustment to the 500 kV Bath-Lexington Transmission Line</t>
  </si>
  <si>
    <t>Interest Component of the Adjustment to the 500 kV Bath-Valley Transmission Line</t>
  </si>
  <si>
    <t>Interest Component of the Adjustment to the Bath Substation Transmission Assets</t>
  </si>
  <si>
    <t xml:space="preserve">500 kV </t>
  </si>
  <si>
    <t xml:space="preserve">Bath-Lexington </t>
  </si>
  <si>
    <t>Transmission Line</t>
  </si>
  <si>
    <t>Bath-Valley</t>
  </si>
  <si>
    <t>Transmission Assets</t>
  </si>
  <si>
    <t>Bath</t>
  </si>
  <si>
    <t>Substation</t>
  </si>
  <si>
    <t>Bath-Lexington Subtotal</t>
  </si>
  <si>
    <t>Bath-Valley View Subtotal</t>
  </si>
  <si>
    <t>Bath Substation Subtotal</t>
  </si>
  <si>
    <t>Asset</t>
  </si>
  <si>
    <t>Impact of 2019 and 2020 FERC Form No. 1 Resubmissions on Previously Jointly-Owned Assets Revenue Requirements*</t>
  </si>
  <si>
    <r>
      <t xml:space="preserve">FERC Interest Calculation: Rates and Methodology </t>
    </r>
    <r>
      <rPr>
        <b/>
        <u/>
        <vertAlign val="superscript"/>
        <sz val="12"/>
        <color theme="1"/>
        <rFont val="72"/>
        <family val="2"/>
      </rPr>
      <t>(A)</t>
    </r>
  </si>
  <si>
    <t>Applicable Annual Quarter</t>
  </si>
  <si>
    <t>Annual Rate</t>
  </si>
  <si>
    <t>Applicable Month</t>
  </si>
  <si>
    <t>Monthly Rate
(Annual % / 365dx # days in month)</t>
  </si>
  <si>
    <t>Monthly Rate 
(Annual Rate / 12 Months)</t>
  </si>
  <si>
    <t>First Quarter 2023</t>
  </si>
  <si>
    <t>Fourth Quarter 2022</t>
  </si>
  <si>
    <t>Third Quarter 2022</t>
  </si>
  <si>
    <t/>
  </si>
  <si>
    <t>Second Quarter 2022</t>
  </si>
  <si>
    <t>First Quarter 2022</t>
  </si>
  <si>
    <t>Fourth Quarter 2021</t>
  </si>
  <si>
    <t>Third Quarter 2021</t>
  </si>
  <si>
    <t>Second Quarter 2021</t>
  </si>
  <si>
    <t>First Quarter 2021</t>
  </si>
  <si>
    <t>Fourth Quarter 2020</t>
  </si>
  <si>
    <t>Third Quarter 2020</t>
  </si>
  <si>
    <t>Second Quarter 2020</t>
  </si>
  <si>
    <t>First Quarter 2020</t>
  </si>
  <si>
    <t>Fourth Quarter 2019</t>
  </si>
  <si>
    <t>Third Quarter 2019</t>
  </si>
  <si>
    <t>Second Quarter 2019</t>
  </si>
  <si>
    <t>First Quarter 2019</t>
  </si>
  <si>
    <t>Fourth Quarter 2018</t>
  </si>
  <si>
    <t>Third Quarter 2018</t>
  </si>
  <si>
    <t>Second Quarter 2018</t>
  </si>
  <si>
    <t>First Quarter 2018</t>
  </si>
  <si>
    <t>Fourth Quarter 2017</t>
  </si>
  <si>
    <t>Third Quarter 2017</t>
  </si>
  <si>
    <t>Second Quarter 2017</t>
  </si>
  <si>
    <t>First Quarter 2017</t>
  </si>
  <si>
    <t>Fourth Quarter 2016</t>
  </si>
  <si>
    <t>Third Quarter 2016</t>
  </si>
  <si>
    <t>Second Quarter 2016</t>
  </si>
  <si>
    <t>First Quarter 2016</t>
  </si>
  <si>
    <t>Impact of 2019 &amp; 2020 FERC Form No. 1 Resubmissions (Docket No. AC22-28)</t>
  </si>
  <si>
    <t>Incremental Undergrounding Costs</t>
  </si>
  <si>
    <r>
      <t xml:space="preserve">(B)  See tab titled </t>
    </r>
    <r>
      <rPr>
        <i/>
        <sz val="11"/>
        <rFont val="Calibri"/>
        <family val="2"/>
        <scheme val="minor"/>
      </rPr>
      <t>Underground FF1 Impact Summary.</t>
    </r>
  </si>
  <si>
    <r>
      <t xml:space="preserve">(B)  See tab titled </t>
    </r>
    <r>
      <rPr>
        <i/>
        <sz val="11"/>
        <rFont val="Calibri"/>
        <family val="2"/>
        <scheme val="minor"/>
      </rPr>
      <t>First Energy FF1 Impact Summary.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</si>
</sst>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quot;$&quot;#,##0"/>
    <numFmt numFmtId="167" formatCode="_(* #,##0.0_);_(* \(#,##0.0\);_(* &quot;-&quot;??_);_(@_)"/>
    <numFmt numFmtId="168" formatCode="&quot;$&quot;#,##0.00"/>
    <numFmt numFmtId="169" formatCode="0.00000"/>
    <numFmt numFmtId="170" formatCode="_(* #,##0.0000_);_(* \(#,##0.0000\);_(* &quot;-&quot;??_);_(@_)"/>
    <numFmt numFmtId="171" formatCode="yyyy"/>
    <numFmt numFmtId="172" formatCode="mmmm"/>
    <numFmt numFmtId="173" formatCode="0.0000"/>
    <numFmt numFmtId="174" formatCode="mmmm\ yyyy"/>
  </numFmts>
  <fonts count="3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0"/>
      <name val="Arial"/>
      <family val="2"/>
    </font>
    <font>
      <u/>
      <sz val="11"/>
      <color theme="1"/>
      <name val="Calibri"/>
      <family val="2"/>
      <scheme val="minor"/>
    </font>
    <font>
      <u/>
      <sz val="11"/>
      <color theme="10"/>
      <name val="Calibri"/>
      <family val="2"/>
      <scheme val="minor"/>
    </font>
    <font>
      <b/>
      <i/>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Arial Narrow"/>
      <family val="2"/>
    </font>
    <font>
      <sz val="11"/>
      <name val="Arial Narrow"/>
      <family val="2"/>
    </font>
    <font>
      <b/>
      <i/>
      <sz val="11"/>
      <name val="Arial Narrow"/>
      <family val="2"/>
    </font>
    <font>
      <b/>
      <sz val="12"/>
      <name val="Arial"/>
      <family val="2"/>
    </font>
    <font>
      <sz val="12"/>
      <name val="Arial"/>
      <family val="2"/>
    </font>
    <font>
      <u/>
      <sz val="11"/>
      <name val="Calibri"/>
      <family val="2"/>
      <scheme val="minor"/>
    </font>
    <font>
      <i/>
      <sz val="11"/>
      <name val="Calibri"/>
      <family val="2"/>
      <scheme val="minor"/>
    </font>
    <font>
      <sz val="10"/>
      <name val="Arial Narrow"/>
      <family val="2"/>
    </font>
    <font>
      <sz val="11"/>
      <color rgb="FFFF0000"/>
      <name val="Arial Narrow"/>
      <family val="2"/>
    </font>
    <font>
      <sz val="10"/>
      <color rgb="FFFF0000"/>
      <name val="Arial"/>
      <family val="2"/>
    </font>
    <font>
      <sz val="11"/>
      <color theme="1"/>
      <name val="Arial Narrow"/>
      <family val="2"/>
    </font>
    <font>
      <sz val="11"/>
      <color rgb="FF00B050"/>
      <name val="Calibri"/>
      <family val="2"/>
      <scheme val="minor"/>
    </font>
    <font>
      <sz val="11"/>
      <color rgb="FFC00000"/>
      <name val="Calibri"/>
      <family val="2"/>
      <scheme val="minor"/>
    </font>
    <font>
      <sz val="11"/>
      <color rgb="FF00B050"/>
      <name val="Arial Narrow"/>
      <family val="2"/>
    </font>
    <font>
      <sz val="11"/>
      <color rgb="FFC00000"/>
      <name val="Arial Narrow"/>
      <family val="2"/>
    </font>
    <font>
      <sz val="11"/>
      <color theme="10"/>
      <name val="Calibri"/>
      <family val="2"/>
      <scheme val="minor"/>
    </font>
    <font>
      <b/>
      <u/>
      <sz val="12"/>
      <color theme="1"/>
      <name val="Calibri"/>
      <family val="2"/>
      <scheme val="minor"/>
    </font>
    <font>
      <b/>
      <u/>
      <vertAlign val="superscript"/>
      <sz val="12"/>
      <color theme="1"/>
      <name val="72"/>
      <family val="2"/>
    </font>
    <font>
      <b/>
      <sz val="11"/>
      <color rgb="FFC00000"/>
      <name val="Calibri"/>
      <family val="2"/>
      <scheme val="minor"/>
    </font>
    <font>
      <b/>
      <sz val="11"/>
      <color rgb="FF00B050"/>
      <name val="Calibri"/>
      <family val="2"/>
      <scheme val="minor"/>
    </font>
  </fonts>
  <fills count="15">
    <fill>
      <patternFill patternType="none"/>
    </fill>
    <fill>
      <patternFill patternType="gray125"/>
    </fill>
    <fill>
      <patternFill patternType="solid">
        <fgColor theme="6" tint="-0.499984740745262"/>
        <bgColor indexed="64"/>
      </patternFill>
    </fill>
    <fill>
      <patternFill patternType="solid">
        <fgColor theme="3" tint="0.89999084444715716"/>
        <bgColor indexed="64"/>
      </patternFill>
    </fill>
    <fill>
      <patternFill patternType="solid">
        <fgColor theme="0"/>
        <bgColor indexed="64"/>
      </patternFill>
    </fill>
    <fill>
      <patternFill patternType="solid">
        <fgColor rgb="FFFFFF99"/>
        <bgColor indexed="64"/>
      </patternFill>
    </fill>
    <fill>
      <patternFill patternType="solid">
        <fgColor indexed="43"/>
        <bgColor indexed="64"/>
      </patternFill>
    </fill>
    <fill>
      <patternFill patternType="solid">
        <fgColor indexed="13"/>
        <bgColor indexed="64"/>
      </patternFill>
    </fill>
    <fill>
      <patternFill patternType="solid">
        <fgColor theme="9" tint="-0.49998474074526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theme="0" tint="-0.249977111117893"/>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auto="1"/>
      </top>
      <bottom/>
      <diagonal/>
    </border>
    <border>
      <left/>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16">
    <xf numFmtId="0" fontId="0" fillId="0" borderId="0"/>
    <xf numFmtId="44"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xf numFmtId="0" fontId="5"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4" fontId="5" fillId="0" borderId="0" applyFont="0" applyFill="0" applyBorder="0" applyAlignment="0" applyProtection="0"/>
    <xf numFmtId="0" fontId="5" fillId="0" borderId="0"/>
  </cellStyleXfs>
  <cellXfs count="404">
    <xf numFmtId="0" fontId="0" fillId="0" borderId="0" xfId="0"/>
    <xf numFmtId="0" fontId="0" fillId="0" borderId="0" xfId="0" applyAlignment="1">
      <alignment vertical="center"/>
    </xf>
    <xf numFmtId="164" fontId="5" fillId="0" borderId="0" xfId="3" applyNumberFormat="1" applyFont="1" applyFill="1" applyBorder="1" applyAlignment="1">
      <alignment vertical="center"/>
    </xf>
    <xf numFmtId="0" fontId="0" fillId="0" borderId="0" xfId="0" applyAlignment="1">
      <alignment horizontal="center" vertical="center"/>
    </xf>
    <xf numFmtId="0" fontId="0" fillId="0" borderId="3" xfId="0" applyBorder="1" applyAlignment="1">
      <alignment horizontal="left" vertical="center"/>
    </xf>
    <xf numFmtId="0" fontId="0" fillId="0" borderId="3" xfId="0" applyBorder="1" applyAlignment="1">
      <alignment horizontal="center" vertical="center"/>
    </xf>
    <xf numFmtId="165" fontId="0" fillId="0" borderId="3" xfId="0" applyNumberFormat="1" applyBorder="1" applyAlignment="1">
      <alignment vertical="center"/>
    </xf>
    <xf numFmtId="165" fontId="0" fillId="0" borderId="3" xfId="1" applyNumberFormat="1" applyFont="1" applyFill="1" applyBorder="1" applyAlignment="1">
      <alignment vertical="center"/>
    </xf>
    <xf numFmtId="0" fontId="0" fillId="0" borderId="4"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center" vertical="center"/>
    </xf>
    <xf numFmtId="165" fontId="0" fillId="0" borderId="4" xfId="0" applyNumberFormat="1" applyBorder="1" applyAlignment="1">
      <alignment vertical="center"/>
    </xf>
    <xf numFmtId="165" fontId="0" fillId="0" borderId="4" xfId="1" applyNumberFormat="1" applyFont="1" applyFill="1" applyBorder="1" applyAlignment="1">
      <alignment vertical="center"/>
    </xf>
    <xf numFmtId="0" fontId="0" fillId="0" borderId="4" xfId="0" applyBorder="1" applyAlignment="1">
      <alignment horizontal="center" vertical="center"/>
    </xf>
    <xf numFmtId="10" fontId="0" fillId="0" borderId="0" xfId="2" applyNumberFormat="1" applyFont="1" applyAlignment="1">
      <alignment vertical="center"/>
    </xf>
    <xf numFmtId="0" fontId="4" fillId="2" borderId="5" xfId="0" applyFont="1" applyFill="1" applyBorder="1" applyAlignment="1">
      <alignment horizontal="center" vertical="center" wrapText="1"/>
    </xf>
    <xf numFmtId="0" fontId="0" fillId="3" borderId="2" xfId="0"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10" xfId="0" applyBorder="1" applyAlignment="1">
      <alignment horizontal="centerContinuous" vertical="center"/>
    </xf>
    <xf numFmtId="0" fontId="0" fillId="0" borderId="11" xfId="0" applyBorder="1" applyAlignment="1">
      <alignment horizontal="centerContinuous" vertical="center"/>
    </xf>
    <xf numFmtId="0" fontId="0" fillId="0" borderId="12" xfId="0" applyBorder="1" applyAlignment="1">
      <alignment horizontal="centerContinuous" vertical="center"/>
    </xf>
    <xf numFmtId="0" fontId="6" fillId="0" borderId="0" xfId="0" applyFont="1" applyAlignment="1">
      <alignment horizontal="center" vertical="center"/>
    </xf>
    <xf numFmtId="0" fontId="3" fillId="0" borderId="0" xfId="0" applyFont="1" applyAlignment="1">
      <alignment horizontal="center" vertical="center"/>
    </xf>
    <xf numFmtId="0" fontId="3" fillId="0" borderId="0" xfId="5" applyFont="1" applyAlignment="1">
      <alignment horizontal="center"/>
    </xf>
    <xf numFmtId="0" fontId="1" fillId="0" borderId="0" xfId="5"/>
    <xf numFmtId="0" fontId="8" fillId="0" borderId="0" xfId="5" applyFont="1"/>
    <xf numFmtId="0" fontId="3" fillId="0" borderId="0" xfId="5" applyFont="1" applyAlignment="1">
      <alignment horizontal="left"/>
    </xf>
    <xf numFmtId="0" fontId="1" fillId="0" borderId="0" xfId="5" applyAlignment="1">
      <alignment horizontal="left" vertical="top" wrapText="1"/>
    </xf>
    <xf numFmtId="0" fontId="1" fillId="0" borderId="0" xfId="5" applyAlignment="1">
      <alignment vertical="top"/>
    </xf>
    <xf numFmtId="0" fontId="1" fillId="0" borderId="0" xfId="5" applyAlignment="1">
      <alignment vertical="top" wrapText="1"/>
    </xf>
    <xf numFmtId="0" fontId="1" fillId="0" borderId="0" xfId="5" applyAlignment="1">
      <alignment horizontal="left" vertical="top"/>
    </xf>
    <xf numFmtId="0" fontId="3" fillId="0" borderId="0" xfId="5" applyFont="1"/>
    <xf numFmtId="0" fontId="1" fillId="0" borderId="0" xfId="5" quotePrefix="1" applyAlignment="1">
      <alignment horizontal="right" vertical="top" wrapText="1"/>
    </xf>
    <xf numFmtId="0" fontId="3" fillId="0" borderId="13" xfId="5" applyFont="1" applyBorder="1" applyAlignment="1">
      <alignment horizontal="center"/>
    </xf>
    <xf numFmtId="0" fontId="1" fillId="0" borderId="0" xfId="5" applyAlignment="1">
      <alignment horizontal="right" vertical="top" indent="1"/>
    </xf>
    <xf numFmtId="0" fontId="0" fillId="5" borderId="0" xfId="6" applyNumberFormat="1" applyFont="1" applyFill="1" applyAlignment="1">
      <alignment horizontal="center"/>
    </xf>
    <xf numFmtId="0" fontId="1" fillId="0" borderId="0" xfId="5" quotePrefix="1" applyAlignment="1">
      <alignment horizontal="center"/>
    </xf>
    <xf numFmtId="0" fontId="3" fillId="0" borderId="13" xfId="5" applyFont="1" applyBorder="1" applyAlignment="1">
      <alignment horizontal="center" wrapText="1"/>
    </xf>
    <xf numFmtId="0" fontId="3" fillId="0" borderId="0" xfId="5" applyFont="1" applyAlignment="1">
      <alignment horizontal="center" wrapText="1"/>
    </xf>
    <xf numFmtId="166" fontId="9" fillId="0" borderId="0" xfId="5" applyNumberFormat="1" applyFont="1"/>
    <xf numFmtId="10" fontId="0" fillId="0" borderId="0" xfId="7" applyNumberFormat="1" applyFont="1" applyFill="1"/>
    <xf numFmtId="166" fontId="1" fillId="0" borderId="0" xfId="5" applyNumberFormat="1"/>
    <xf numFmtId="43" fontId="1" fillId="0" borderId="0" xfId="3" applyFont="1"/>
    <xf numFmtId="0" fontId="3" fillId="0" borderId="15" xfId="5" applyFont="1" applyBorder="1"/>
    <xf numFmtId="166" fontId="3" fillId="0" borderId="15" xfId="5" applyNumberFormat="1" applyFont="1" applyBorder="1"/>
    <xf numFmtId="166" fontId="3" fillId="0" borderId="0" xfId="5" applyNumberFormat="1" applyFont="1"/>
    <xf numFmtId="0" fontId="11" fillId="0" borderId="0" xfId="5" applyFont="1" applyAlignment="1">
      <alignment horizontal="left" vertical="top" wrapText="1"/>
    </xf>
    <xf numFmtId="0" fontId="2" fillId="0" borderId="0" xfId="5" quotePrefix="1" applyFont="1" applyAlignment="1">
      <alignment horizontal="right" vertical="top" wrapText="1"/>
    </xf>
    <xf numFmtId="0" fontId="9" fillId="0" borderId="0" xfId="5" quotePrefix="1" applyFont="1" applyAlignment="1">
      <alignment horizontal="right" vertical="top" wrapText="1"/>
    </xf>
    <xf numFmtId="0" fontId="10" fillId="0" borderId="13" xfId="5" applyFont="1" applyBorder="1" applyAlignment="1">
      <alignment horizontal="center" wrapText="1"/>
    </xf>
    <xf numFmtId="0" fontId="9" fillId="0" borderId="0" xfId="5" applyFont="1"/>
    <xf numFmtId="0" fontId="2" fillId="0" borderId="0" xfId="5" applyFont="1"/>
    <xf numFmtId="167" fontId="9" fillId="0" borderId="0" xfId="3" applyNumberFormat="1" applyFont="1"/>
    <xf numFmtId="43" fontId="9" fillId="0" borderId="0" xfId="6" applyFont="1" applyFill="1" applyAlignment="1"/>
    <xf numFmtId="0" fontId="9" fillId="0" borderId="0" xfId="8" applyFont="1"/>
    <xf numFmtId="0" fontId="1" fillId="0" borderId="0" xfId="8"/>
    <xf numFmtId="167" fontId="9" fillId="5" borderId="0" xfId="8" applyNumberFormat="1" applyFont="1" applyFill="1"/>
    <xf numFmtId="0" fontId="1" fillId="0" borderId="0" xfId="5" applyAlignment="1">
      <alignment horizontal="right" indent="1"/>
    </xf>
    <xf numFmtId="0" fontId="1" fillId="0" borderId="0" xfId="5" applyAlignment="1">
      <alignment horizontal="left" vertical="top" wrapText="1" indent="2"/>
    </xf>
    <xf numFmtId="0" fontId="1" fillId="0" borderId="0" xfId="5" applyAlignment="1">
      <alignment horizontal="left" vertical="top" indent="1"/>
    </xf>
    <xf numFmtId="0" fontId="1" fillId="0" borderId="0" xfId="5" applyAlignment="1">
      <alignment horizontal="left"/>
    </xf>
    <xf numFmtId="0" fontId="12" fillId="0" borderId="0" xfId="5" applyFont="1" applyAlignment="1">
      <alignment horizontal="left"/>
    </xf>
    <xf numFmtId="0" fontId="14" fillId="0" borderId="0" xfId="9" applyFont="1"/>
    <xf numFmtId="0" fontId="13" fillId="0" borderId="0" xfId="9" applyFont="1" applyAlignment="1">
      <alignment horizontal="centerContinuous"/>
    </xf>
    <xf numFmtId="37" fontId="14" fillId="0" borderId="0" xfId="9" applyNumberFormat="1" applyFont="1" applyAlignment="1">
      <alignment horizontal="left"/>
    </xf>
    <xf numFmtId="0" fontId="13" fillId="0" borderId="0" xfId="9" applyFont="1" applyAlignment="1">
      <alignment horizontal="center"/>
    </xf>
    <xf numFmtId="0" fontId="14" fillId="6" borderId="0" xfId="3" applyNumberFormat="1" applyFont="1" applyFill="1" applyBorder="1"/>
    <xf numFmtId="0" fontId="15" fillId="0" borderId="0" xfId="9" applyFont="1" applyAlignment="1">
      <alignment horizontal="center"/>
    </xf>
    <xf numFmtId="0" fontId="14" fillId="0" borderId="16" xfId="9" applyFont="1" applyBorder="1" applyAlignment="1">
      <alignment horizontal="center" vertical="top"/>
    </xf>
    <xf numFmtId="0" fontId="14" fillId="0" borderId="14" xfId="9" applyFont="1" applyBorder="1"/>
    <xf numFmtId="0" fontId="14" fillId="0" borderId="18" xfId="9" applyFont="1" applyBorder="1" applyAlignment="1">
      <alignment horizontal="center" vertical="top"/>
    </xf>
    <xf numFmtId="0" fontId="14" fillId="0" borderId="20" xfId="9" applyFont="1" applyBorder="1" applyAlignment="1">
      <alignment horizontal="center" vertical="top"/>
    </xf>
    <xf numFmtId="0" fontId="14" fillId="0" borderId="13" xfId="9" applyFont="1" applyBorder="1"/>
    <xf numFmtId="0" fontId="14" fillId="0" borderId="13" xfId="9" applyFont="1" applyBorder="1" applyAlignment="1">
      <alignment horizontal="left" vertical="top" wrapText="1"/>
    </xf>
    <xf numFmtId="0" fontId="14" fillId="0" borderId="21" xfId="9" applyFont="1" applyBorder="1" applyAlignment="1">
      <alignment horizontal="left" vertical="top" wrapText="1"/>
    </xf>
    <xf numFmtId="0" fontId="14" fillId="0" borderId="18" xfId="9" applyFont="1" applyBorder="1"/>
    <xf numFmtId="0" fontId="14" fillId="0" borderId="19" xfId="9" applyFont="1" applyBorder="1"/>
    <xf numFmtId="0" fontId="16" fillId="0" borderId="18" xfId="9" applyFont="1" applyBorder="1"/>
    <xf numFmtId="0" fontId="14" fillId="0" borderId="0" xfId="9" applyFont="1" applyAlignment="1">
      <alignment horizontal="center"/>
    </xf>
    <xf numFmtId="0" fontId="14" fillId="7" borderId="16" xfId="9" applyFont="1" applyFill="1" applyBorder="1"/>
    <xf numFmtId="0" fontId="14" fillId="7" borderId="14" xfId="9" applyFont="1" applyFill="1" applyBorder="1"/>
    <xf numFmtId="0" fontId="14" fillId="7" borderId="17" xfId="9" applyFont="1" applyFill="1" applyBorder="1"/>
    <xf numFmtId="0" fontId="14" fillId="7" borderId="16" xfId="9" applyFont="1" applyFill="1" applyBorder="1" applyAlignment="1">
      <alignment horizontal="center"/>
    </xf>
    <xf numFmtId="0" fontId="14" fillId="7" borderId="14" xfId="9" applyFont="1" applyFill="1" applyBorder="1" applyAlignment="1">
      <alignment horizontal="center"/>
    </xf>
    <xf numFmtId="0" fontId="14" fillId="7" borderId="14" xfId="9" applyFont="1" applyFill="1" applyBorder="1" applyAlignment="1">
      <alignment horizontal="center" wrapText="1"/>
    </xf>
    <xf numFmtId="0" fontId="14" fillId="7" borderId="17" xfId="9" applyFont="1" applyFill="1" applyBorder="1" applyAlignment="1">
      <alignment horizontal="center" wrapText="1"/>
    </xf>
    <xf numFmtId="0" fontId="14" fillId="0" borderId="18" xfId="9" applyFont="1" applyBorder="1" applyAlignment="1">
      <alignment horizontal="center"/>
    </xf>
    <xf numFmtId="0" fontId="14" fillId="0" borderId="0" xfId="9" applyFont="1" applyAlignment="1">
      <alignment horizontal="left"/>
    </xf>
    <xf numFmtId="0" fontId="17" fillId="0" borderId="0" xfId="9" applyFont="1"/>
    <xf numFmtId="0" fontId="5" fillId="0" borderId="0" xfId="10"/>
    <xf numFmtId="0" fontId="14" fillId="0" borderId="19" xfId="9" applyFont="1" applyBorder="1" applyAlignment="1">
      <alignment horizontal="left"/>
    </xf>
    <xf numFmtId="164" fontId="14" fillId="0" borderId="18" xfId="3" applyNumberFormat="1" applyFont="1" applyFill="1" applyBorder="1"/>
    <xf numFmtId="164" fontId="14" fillId="0" borderId="0" xfId="3" applyNumberFormat="1" applyFont="1" applyFill="1" applyBorder="1"/>
    <xf numFmtId="164" fontId="14" fillId="0" borderId="19" xfId="3" applyNumberFormat="1" applyFont="1" applyBorder="1"/>
    <xf numFmtId="164" fontId="14" fillId="6" borderId="18" xfId="3" applyNumberFormat="1" applyFont="1" applyFill="1" applyBorder="1"/>
    <xf numFmtId="164" fontId="14" fillId="6" borderId="0" xfId="3" applyNumberFormat="1" applyFont="1" applyFill="1" applyBorder="1"/>
    <xf numFmtId="164" fontId="14" fillId="0" borderId="19" xfId="9" applyNumberFormat="1" applyFont="1" applyBorder="1"/>
    <xf numFmtId="0" fontId="14" fillId="0" borderId="19" xfId="5" applyFont="1" applyBorder="1"/>
    <xf numFmtId="164" fontId="14" fillId="6" borderId="19" xfId="3" applyNumberFormat="1" applyFont="1" applyFill="1" applyBorder="1"/>
    <xf numFmtId="0" fontId="5" fillId="0" borderId="0" xfId="10" applyAlignment="1">
      <alignment horizontal="center"/>
    </xf>
    <xf numFmtId="169" fontId="14" fillId="0" borderId="19" xfId="9" applyNumberFormat="1" applyFont="1" applyBorder="1"/>
    <xf numFmtId="43" fontId="14" fillId="0" borderId="19" xfId="9" applyNumberFormat="1" applyFont="1" applyBorder="1"/>
    <xf numFmtId="164" fontId="5" fillId="0" borderId="0" xfId="10" applyNumberFormat="1"/>
    <xf numFmtId="164" fontId="5" fillId="0" borderId="0" xfId="3" applyNumberFormat="1" applyBorder="1"/>
    <xf numFmtId="0" fontId="5" fillId="0" borderId="18" xfId="10" applyBorder="1"/>
    <xf numFmtId="37" fontId="14" fillId="0" borderId="18" xfId="9" applyNumberFormat="1" applyFont="1" applyBorder="1" applyAlignment="1">
      <alignment horizontal="left"/>
    </xf>
    <xf numFmtId="170" fontId="14" fillId="0" borderId="0" xfId="3" applyNumberFormat="1" applyFont="1" applyBorder="1"/>
    <xf numFmtId="37" fontId="14" fillId="0" borderId="19" xfId="9" applyNumberFormat="1" applyFont="1" applyBorder="1" applyAlignment="1">
      <alignment horizontal="left"/>
    </xf>
    <xf numFmtId="0" fontId="14" fillId="0" borderId="20" xfId="9" applyFont="1" applyBorder="1" applyAlignment="1">
      <alignment horizontal="center"/>
    </xf>
    <xf numFmtId="0" fontId="14" fillId="0" borderId="13" xfId="9" applyFont="1" applyBorder="1" applyAlignment="1">
      <alignment horizontal="left"/>
    </xf>
    <xf numFmtId="0" fontId="14" fillId="0" borderId="21" xfId="9" applyFont="1" applyBorder="1"/>
    <xf numFmtId="0" fontId="14" fillId="0" borderId="20" xfId="9" applyFont="1" applyBorder="1"/>
    <xf numFmtId="0" fontId="14" fillId="0" borderId="16" xfId="9" applyFont="1" applyBorder="1" applyAlignment="1">
      <alignment horizontal="center"/>
    </xf>
    <xf numFmtId="0" fontId="14" fillId="0" borderId="14" xfId="9" applyFont="1" applyBorder="1" applyAlignment="1">
      <alignment horizontal="left"/>
    </xf>
    <xf numFmtId="0" fontId="14" fillId="0" borderId="17" xfId="9" applyFont="1" applyBorder="1"/>
    <xf numFmtId="164" fontId="14" fillId="0" borderId="0" xfId="9" applyNumberFormat="1" applyFont="1"/>
    <xf numFmtId="0" fontId="5" fillId="0" borderId="20" xfId="10" applyBorder="1"/>
    <xf numFmtId="0" fontId="5" fillId="0" borderId="13" xfId="10" applyBorder="1"/>
    <xf numFmtId="0" fontId="3" fillId="0" borderId="0" xfId="11" applyFont="1" applyAlignment="1">
      <alignment horizontal="center"/>
    </xf>
    <xf numFmtId="0" fontId="1" fillId="0" borderId="0" xfId="11"/>
    <xf numFmtId="0" fontId="8" fillId="0" borderId="0" xfId="11" applyFont="1"/>
    <xf numFmtId="0" fontId="10" fillId="0" borderId="0" xfId="11" applyFont="1" applyAlignment="1">
      <alignment horizontal="left"/>
    </xf>
    <xf numFmtId="0" fontId="10" fillId="0" borderId="0" xfId="11" applyFont="1" applyAlignment="1">
      <alignment horizontal="center"/>
    </xf>
    <xf numFmtId="0" fontId="1" fillId="0" borderId="0" xfId="11" applyAlignment="1">
      <alignment horizontal="left" vertical="top" wrapText="1"/>
    </xf>
    <xf numFmtId="0" fontId="1" fillId="0" borderId="0" xfId="11" applyAlignment="1">
      <alignment vertical="top"/>
    </xf>
    <xf numFmtId="0" fontId="9" fillId="0" borderId="0" xfId="11" applyFont="1" applyAlignment="1">
      <alignment horizontal="left" vertical="top" wrapText="1"/>
    </xf>
    <xf numFmtId="0" fontId="1" fillId="0" borderId="0" xfId="11" applyAlignment="1">
      <alignment vertical="top" wrapText="1"/>
    </xf>
    <xf numFmtId="0" fontId="9" fillId="0" borderId="0" xfId="11" applyFont="1"/>
    <xf numFmtId="0" fontId="18" fillId="0" borderId="0" xfId="11" applyFont="1"/>
    <xf numFmtId="0" fontId="10" fillId="0" borderId="0" xfId="11" applyFont="1" applyAlignment="1">
      <alignment horizontal="center" vertical="center"/>
    </xf>
    <xf numFmtId="0" fontId="9" fillId="0" borderId="0" xfId="11" applyFont="1" applyAlignment="1">
      <alignment horizontal="left" vertical="center" wrapText="1"/>
    </xf>
    <xf numFmtId="0" fontId="10" fillId="0" borderId="0" xfId="11" applyFont="1"/>
    <xf numFmtId="0" fontId="9" fillId="0" borderId="0" xfId="11" quotePrefix="1" applyFont="1" applyAlignment="1">
      <alignment horizontal="right" vertical="top" wrapText="1"/>
    </xf>
    <xf numFmtId="0" fontId="10" fillId="0" borderId="13" xfId="11" applyFont="1" applyBorder="1" applyAlignment="1">
      <alignment horizontal="center"/>
    </xf>
    <xf numFmtId="0" fontId="9" fillId="0" borderId="0" xfId="11" applyFont="1" applyAlignment="1">
      <alignment horizontal="right" vertical="top" indent="1"/>
    </xf>
    <xf numFmtId="0" fontId="5" fillId="5" borderId="0" xfId="12" applyNumberFormat="1" applyFont="1" applyFill="1" applyAlignment="1">
      <alignment horizontal="center"/>
    </xf>
    <xf numFmtId="0" fontId="9" fillId="0" borderId="0" xfId="11" quotePrefix="1" applyFont="1" applyAlignment="1">
      <alignment horizontal="center"/>
    </xf>
    <xf numFmtId="0" fontId="1" fillId="0" borderId="0" xfId="11" quotePrefix="1" applyAlignment="1">
      <alignment horizontal="center"/>
    </xf>
    <xf numFmtId="0" fontId="10" fillId="0" borderId="13" xfId="11" applyFont="1" applyBorder="1" applyAlignment="1">
      <alignment horizontal="center" wrapText="1"/>
    </xf>
    <xf numFmtId="0" fontId="3" fillId="0" borderId="0" xfId="11" applyFont="1" applyAlignment="1">
      <alignment horizontal="center" wrapText="1"/>
    </xf>
    <xf numFmtId="0" fontId="9" fillId="0" borderId="0" xfId="11" applyFont="1" applyAlignment="1">
      <alignment horizontal="center" vertical="center"/>
    </xf>
    <xf numFmtId="166" fontId="9" fillId="0" borderId="0" xfId="11" applyNumberFormat="1" applyFont="1" applyAlignment="1">
      <alignment horizontal="center" vertical="center"/>
    </xf>
    <xf numFmtId="10" fontId="5" fillId="0" borderId="0" xfId="13" applyNumberFormat="1" applyFont="1" applyFill="1" applyAlignment="1">
      <alignment horizontal="center" vertical="center"/>
    </xf>
    <xf numFmtId="166" fontId="1" fillId="0" borderId="0" xfId="11" applyNumberFormat="1"/>
    <xf numFmtId="166" fontId="9" fillId="0" borderId="0" xfId="11" applyNumberFormat="1" applyFont="1"/>
    <xf numFmtId="10" fontId="5" fillId="0" borderId="0" xfId="13" applyNumberFormat="1" applyFont="1" applyFill="1"/>
    <xf numFmtId="0" fontId="10" fillId="0" borderId="15" xfId="11" applyFont="1" applyBorder="1"/>
    <xf numFmtId="166" fontId="10" fillId="0" borderId="15" xfId="11" applyNumberFormat="1" applyFont="1" applyBorder="1"/>
    <xf numFmtId="166" fontId="3" fillId="0" borderId="0" xfId="11" applyNumberFormat="1" applyFont="1"/>
    <xf numFmtId="165" fontId="1" fillId="0" borderId="0" xfId="14" applyNumberFormat="1" applyFont="1"/>
    <xf numFmtId="165" fontId="1" fillId="0" borderId="0" xfId="11" applyNumberFormat="1"/>
    <xf numFmtId="0" fontId="19" fillId="0" borderId="0" xfId="11" applyFont="1" applyAlignment="1">
      <alignment horizontal="left" vertical="top" wrapText="1"/>
    </xf>
    <xf numFmtId="44" fontId="1" fillId="0" borderId="0" xfId="11" applyNumberFormat="1"/>
    <xf numFmtId="0" fontId="10" fillId="0" borderId="0" xfId="11" applyFont="1" applyAlignment="1">
      <alignment horizontal="center" wrapText="1"/>
    </xf>
    <xf numFmtId="0" fontId="9" fillId="0" borderId="0" xfId="11" applyFont="1" applyAlignment="1">
      <alignment horizontal="left" vertical="top"/>
    </xf>
    <xf numFmtId="0" fontId="9" fillId="0" borderId="0" xfId="11" applyFont="1" applyAlignment="1">
      <alignment horizontal="right" indent="1"/>
    </xf>
    <xf numFmtId="0" fontId="9" fillId="0" borderId="0" xfId="11" applyFont="1" applyAlignment="1">
      <alignment horizontal="left" vertical="top" wrapText="1" indent="2"/>
    </xf>
    <xf numFmtId="0" fontId="9" fillId="0" borderId="0" xfId="11" applyFont="1" applyAlignment="1">
      <alignment horizontal="left" vertical="top" indent="1"/>
    </xf>
    <xf numFmtId="0" fontId="9" fillId="0" borderId="0" xfId="11" applyFont="1" applyAlignment="1">
      <alignment horizontal="left"/>
    </xf>
    <xf numFmtId="0" fontId="1" fillId="0" borderId="0" xfId="11" applyAlignment="1">
      <alignment horizontal="left"/>
    </xf>
    <xf numFmtId="0" fontId="12" fillId="0" borderId="0" xfId="11" applyFont="1" applyAlignment="1">
      <alignment horizontal="left"/>
    </xf>
    <xf numFmtId="0" fontId="14" fillId="0" borderId="0" xfId="15" applyFont="1"/>
    <xf numFmtId="0" fontId="13" fillId="0" borderId="0" xfId="15" applyFont="1" applyAlignment="1">
      <alignment horizontal="centerContinuous"/>
    </xf>
    <xf numFmtId="37" fontId="14" fillId="0" borderId="0" xfId="15" applyNumberFormat="1" applyFont="1" applyAlignment="1">
      <alignment horizontal="left"/>
    </xf>
    <xf numFmtId="0" fontId="13" fillId="0" borderId="0" xfId="15" applyFont="1" applyAlignment="1">
      <alignment horizontal="center"/>
    </xf>
    <xf numFmtId="0" fontId="15" fillId="0" borderId="0" xfId="15" applyFont="1" applyAlignment="1">
      <alignment horizontal="center"/>
    </xf>
    <xf numFmtId="0" fontId="13" fillId="0" borderId="16" xfId="15" applyFont="1" applyBorder="1" applyAlignment="1">
      <alignment horizontal="centerContinuous"/>
    </xf>
    <xf numFmtId="0" fontId="14" fillId="0" borderId="14" xfId="15" applyFont="1" applyBorder="1"/>
    <xf numFmtId="37" fontId="14" fillId="0" borderId="14" xfId="15" applyNumberFormat="1" applyFont="1" applyBorder="1" applyAlignment="1">
      <alignment horizontal="left"/>
    </xf>
    <xf numFmtId="0" fontId="13" fillId="0" borderId="14" xfId="15" applyFont="1" applyBorder="1" applyAlignment="1">
      <alignment horizontal="center"/>
    </xf>
    <xf numFmtId="0" fontId="15" fillId="0" borderId="14" xfId="15" applyFont="1" applyBorder="1" applyAlignment="1">
      <alignment horizontal="center"/>
    </xf>
    <xf numFmtId="0" fontId="14" fillId="0" borderId="17" xfId="15" applyFont="1" applyBorder="1"/>
    <xf numFmtId="0" fontId="14" fillId="0" borderId="18" xfId="15" applyFont="1" applyBorder="1" applyAlignment="1">
      <alignment horizontal="center" vertical="top"/>
    </xf>
    <xf numFmtId="0" fontId="14" fillId="0" borderId="20" xfId="15" applyFont="1" applyBorder="1" applyAlignment="1">
      <alignment horizontal="center" vertical="top"/>
    </xf>
    <xf numFmtId="0" fontId="14" fillId="0" borderId="13" xfId="15" applyFont="1" applyBorder="1"/>
    <xf numFmtId="0" fontId="14" fillId="0" borderId="13" xfId="15" applyFont="1" applyBorder="1" applyAlignment="1">
      <alignment horizontal="left" vertical="top" wrapText="1"/>
    </xf>
    <xf numFmtId="0" fontId="14" fillId="0" borderId="21" xfId="15" applyFont="1" applyBorder="1" applyAlignment="1">
      <alignment horizontal="left" vertical="top" wrapText="1"/>
    </xf>
    <xf numFmtId="0" fontId="14" fillId="0" borderId="18" xfId="15" applyFont="1" applyBorder="1"/>
    <xf numFmtId="0" fontId="14" fillId="0" borderId="19" xfId="15" applyFont="1" applyBorder="1"/>
    <xf numFmtId="0" fontId="16" fillId="0" borderId="18" xfId="15" applyFont="1" applyBorder="1"/>
    <xf numFmtId="0" fontId="14" fillId="0" borderId="0" xfId="15" applyFont="1" applyAlignment="1">
      <alignment horizontal="center"/>
    </xf>
    <xf numFmtId="0" fontId="14" fillId="7" borderId="16" xfId="15" applyFont="1" applyFill="1" applyBorder="1"/>
    <xf numFmtId="0" fontId="14" fillId="7" borderId="14" xfId="15" applyFont="1" applyFill="1" applyBorder="1"/>
    <xf numFmtId="0" fontId="14" fillId="7" borderId="17" xfId="15" applyFont="1" applyFill="1" applyBorder="1"/>
    <xf numFmtId="0" fontId="14" fillId="7" borderId="16" xfId="15" applyFont="1" applyFill="1" applyBorder="1" applyAlignment="1">
      <alignment horizontal="center"/>
    </xf>
    <xf numFmtId="0" fontId="14" fillId="7" borderId="14" xfId="15" applyFont="1" applyFill="1" applyBorder="1" applyAlignment="1">
      <alignment horizontal="center"/>
    </xf>
    <xf numFmtId="0" fontId="14" fillId="7" borderId="14" xfId="15" applyFont="1" applyFill="1" applyBorder="1" applyAlignment="1">
      <alignment horizontal="center" wrapText="1"/>
    </xf>
    <xf numFmtId="0" fontId="14" fillId="7" borderId="17" xfId="15" applyFont="1" applyFill="1" applyBorder="1" applyAlignment="1">
      <alignment horizontal="center" wrapText="1"/>
    </xf>
    <xf numFmtId="0" fontId="14" fillId="0" borderId="18" xfId="15" applyFont="1" applyBorder="1" applyAlignment="1">
      <alignment horizontal="center"/>
    </xf>
    <xf numFmtId="0" fontId="14" fillId="0" borderId="0" xfId="15" applyFont="1" applyAlignment="1">
      <alignment horizontal="left"/>
    </xf>
    <xf numFmtId="0" fontId="17" fillId="0" borderId="0" xfId="15" applyFont="1"/>
    <xf numFmtId="0" fontId="20" fillId="0" borderId="0" xfId="10" applyFont="1"/>
    <xf numFmtId="0" fontId="14" fillId="0" borderId="19" xfId="15" applyFont="1" applyBorder="1" applyAlignment="1">
      <alignment horizontal="left"/>
    </xf>
    <xf numFmtId="164" fontId="14" fillId="0" borderId="19" xfId="15" applyNumberFormat="1" applyFont="1" applyBorder="1"/>
    <xf numFmtId="164" fontId="14" fillId="0" borderId="0" xfId="15" applyNumberFormat="1" applyFont="1"/>
    <xf numFmtId="0" fontId="14" fillId="0" borderId="19" xfId="11" applyFont="1" applyBorder="1"/>
    <xf numFmtId="164" fontId="5" fillId="6" borderId="19" xfId="3" applyNumberFormat="1" applyFont="1" applyFill="1" applyBorder="1"/>
    <xf numFmtId="169" fontId="14" fillId="0" borderId="19" xfId="15" applyNumberFormat="1" applyFont="1" applyBorder="1"/>
    <xf numFmtId="43" fontId="14" fillId="0" borderId="19" xfId="15" applyNumberFormat="1" applyFont="1" applyBorder="1"/>
    <xf numFmtId="0" fontId="14" fillId="0" borderId="20" xfId="15" applyFont="1" applyBorder="1" applyAlignment="1">
      <alignment horizontal="center"/>
    </xf>
    <xf numFmtId="0" fontId="20" fillId="0" borderId="13" xfId="10" applyFont="1" applyBorder="1"/>
    <xf numFmtId="0" fontId="5" fillId="0" borderId="13" xfId="10" applyBorder="1" applyAlignment="1">
      <alignment horizontal="center"/>
    </xf>
    <xf numFmtId="0" fontId="14" fillId="0" borderId="21" xfId="15" applyFont="1" applyBorder="1"/>
    <xf numFmtId="164" fontId="5" fillId="0" borderId="13" xfId="10" applyNumberFormat="1" applyBorder="1"/>
    <xf numFmtId="0" fontId="14" fillId="0" borderId="16" xfId="15" applyFont="1" applyBorder="1"/>
    <xf numFmtId="0" fontId="16" fillId="0" borderId="20" xfId="15" applyFont="1" applyBorder="1"/>
    <xf numFmtId="0" fontId="14" fillId="0" borderId="13" xfId="15" applyFont="1" applyBorder="1" applyAlignment="1">
      <alignment horizontal="center"/>
    </xf>
    <xf numFmtId="37" fontId="14" fillId="0" borderId="13" xfId="15" applyNumberFormat="1" applyFont="1" applyBorder="1" applyAlignment="1">
      <alignment horizontal="left"/>
    </xf>
    <xf numFmtId="0" fontId="21" fillId="0" borderId="16" xfId="15" applyFont="1" applyBorder="1"/>
    <xf numFmtId="0" fontId="21" fillId="0" borderId="14" xfId="15" applyFont="1" applyBorder="1"/>
    <xf numFmtId="0" fontId="21" fillId="0" borderId="17" xfId="15" applyFont="1" applyBorder="1"/>
    <xf numFmtId="0" fontId="21" fillId="0" borderId="18" xfId="15" applyFont="1" applyBorder="1"/>
    <xf numFmtId="0" fontId="21" fillId="0" borderId="0" xfId="15" applyFont="1"/>
    <xf numFmtId="0" fontId="21" fillId="0" borderId="19" xfId="15" applyFont="1" applyBorder="1"/>
    <xf numFmtId="0" fontId="21" fillId="0" borderId="18" xfId="15" applyFont="1" applyBorder="1" applyAlignment="1">
      <alignment horizontal="center"/>
    </xf>
    <xf numFmtId="0" fontId="22" fillId="0" borderId="0" xfId="10" applyFont="1" applyAlignment="1">
      <alignment horizontal="center"/>
    </xf>
    <xf numFmtId="0" fontId="22" fillId="0" borderId="0" xfId="10" applyFont="1"/>
    <xf numFmtId="164" fontId="22" fillId="0" borderId="0" xfId="3" applyNumberFormat="1" applyFont="1" applyBorder="1"/>
    <xf numFmtId="43" fontId="21" fillId="0" borderId="19" xfId="15" applyNumberFormat="1" applyFont="1" applyBorder="1"/>
    <xf numFmtId="0" fontId="21" fillId="0" borderId="13" xfId="15" applyFont="1" applyBorder="1"/>
    <xf numFmtId="0" fontId="21" fillId="0" borderId="21" xfId="15" applyFont="1" applyBorder="1"/>
    <xf numFmtId="0" fontId="4" fillId="8" borderId="3" xfId="0" applyFont="1" applyFill="1" applyBorder="1" applyAlignment="1">
      <alignment horizontal="center" vertical="center" wrapText="1"/>
    </xf>
    <xf numFmtId="0" fontId="4" fillId="8" borderId="5" xfId="0" applyFont="1" applyFill="1" applyBorder="1" applyAlignment="1">
      <alignment horizontal="center" vertical="center" wrapText="1"/>
    </xf>
    <xf numFmtId="164" fontId="23" fillId="6" borderId="0" xfId="3" applyNumberFormat="1" applyFont="1" applyFill="1" applyBorder="1"/>
    <xf numFmtId="0" fontId="14" fillId="0" borderId="0" xfId="10" applyFont="1"/>
    <xf numFmtId="0" fontId="14" fillId="0" borderId="13" xfId="10" applyFont="1" applyBorder="1"/>
    <xf numFmtId="164" fontId="23" fillId="6" borderId="18" xfId="3" applyNumberFormat="1" applyFont="1" applyFill="1" applyBorder="1"/>
    <xf numFmtId="0" fontId="22" fillId="0" borderId="18" xfId="10" applyFont="1" applyBorder="1"/>
    <xf numFmtId="0" fontId="21" fillId="0" borderId="20" xfId="15" applyFont="1" applyBorder="1"/>
    <xf numFmtId="165" fontId="0" fillId="9" borderId="1" xfId="0" applyNumberFormat="1" applyFill="1" applyBorder="1" applyAlignment="1">
      <alignment vertical="center"/>
    </xf>
    <xf numFmtId="0" fontId="3" fillId="0" borderId="0" xfId="5" applyFont="1" applyBorder="1" applyAlignment="1">
      <alignment horizontal="center"/>
    </xf>
    <xf numFmtId="0" fontId="3" fillId="0" borderId="0" xfId="5" applyFont="1" applyBorder="1" applyAlignment="1">
      <alignment horizontal="center" wrapText="1"/>
    </xf>
    <xf numFmtId="0" fontId="24" fillId="0" borderId="0" xfId="5" applyFont="1" applyAlignment="1">
      <alignment horizontal="center" vertical="center" wrapText="1"/>
    </xf>
    <xf numFmtId="0" fontId="25" fillId="0" borderId="0" xfId="5" applyFont="1" applyAlignment="1">
      <alignment horizontal="center" vertical="center" wrapText="1"/>
    </xf>
    <xf numFmtId="0" fontId="10" fillId="0" borderId="0" xfId="11" applyFont="1" applyBorder="1" applyAlignment="1">
      <alignment horizontal="center"/>
    </xf>
    <xf numFmtId="0" fontId="10" fillId="0" borderId="0" xfId="11" applyFont="1" applyBorder="1" applyAlignment="1">
      <alignment horizontal="center" wrapText="1"/>
    </xf>
    <xf numFmtId="0" fontId="14" fillId="7" borderId="29" xfId="9" applyFont="1" applyFill="1" applyBorder="1" applyAlignment="1">
      <alignment horizontal="center" wrapText="1"/>
    </xf>
    <xf numFmtId="0" fontId="14" fillId="0" borderId="30" xfId="9" applyFont="1" applyBorder="1"/>
    <xf numFmtId="164" fontId="14" fillId="0" borderId="30" xfId="3" applyNumberFormat="1" applyFont="1" applyBorder="1"/>
    <xf numFmtId="164" fontId="14" fillId="0" borderId="30" xfId="9" applyNumberFormat="1" applyFont="1" applyBorder="1"/>
    <xf numFmtId="164" fontId="14" fillId="6" borderId="30" xfId="3" applyNumberFormat="1" applyFont="1" applyFill="1" applyBorder="1"/>
    <xf numFmtId="169" fontId="14" fillId="0" borderId="30" xfId="9" applyNumberFormat="1" applyFont="1" applyBorder="1"/>
    <xf numFmtId="43" fontId="14" fillId="0" borderId="30" xfId="9" applyNumberFormat="1" applyFont="1" applyBorder="1"/>
    <xf numFmtId="0" fontId="26" fillId="0" borderId="19" xfId="9" applyFont="1" applyBorder="1" applyAlignment="1">
      <alignment horizontal="center" vertical="center" wrapText="1"/>
    </xf>
    <xf numFmtId="0" fontId="14" fillId="0" borderId="0" xfId="9" applyFont="1" applyAlignment="1">
      <alignment horizontal="center" vertical="center" wrapText="1"/>
    </xf>
    <xf numFmtId="0" fontId="27" fillId="0" borderId="30" xfId="9" applyFont="1" applyBorder="1" applyAlignment="1">
      <alignment horizontal="center" vertical="center" wrapText="1"/>
    </xf>
    <xf numFmtId="0" fontId="0" fillId="0" borderId="0" xfId="0" applyBorder="1"/>
    <xf numFmtId="0" fontId="14" fillId="0" borderId="0" xfId="9" applyFont="1" applyBorder="1"/>
    <xf numFmtId="43" fontId="14" fillId="0" borderId="0" xfId="9" applyNumberFormat="1" applyFont="1" applyBorder="1"/>
    <xf numFmtId="164" fontId="26" fillId="0" borderId="19" xfId="9" applyNumberFormat="1" applyFont="1" applyBorder="1"/>
    <xf numFmtId="164" fontId="26" fillId="0" borderId="25" xfId="9" applyNumberFormat="1" applyFont="1" applyBorder="1"/>
    <xf numFmtId="164" fontId="27" fillId="0" borderId="30" xfId="9" applyNumberFormat="1" applyFont="1" applyBorder="1"/>
    <xf numFmtId="164" fontId="27" fillId="0" borderId="31" xfId="9" applyNumberFormat="1" applyFont="1" applyBorder="1"/>
    <xf numFmtId="0" fontId="0" fillId="10" borderId="3" xfId="0" applyFill="1" applyBorder="1" applyAlignment="1">
      <alignment horizontal="left" vertical="center"/>
    </xf>
    <xf numFmtId="0" fontId="0" fillId="0" borderId="13" xfId="0" applyBorder="1" applyAlignment="1">
      <alignment horizontal="center"/>
    </xf>
    <xf numFmtId="173" fontId="0" fillId="0" borderId="0" xfId="0" applyNumberFormat="1"/>
    <xf numFmtId="0" fontId="0" fillId="0" borderId="15" xfId="0" applyBorder="1"/>
    <xf numFmtId="165" fontId="0" fillId="0" borderId="15" xfId="1" applyNumberFormat="1" applyFont="1" applyBorder="1"/>
    <xf numFmtId="0" fontId="7" fillId="0" borderId="0" xfId="4"/>
    <xf numFmtId="0" fontId="3" fillId="0" borderId="0" xfId="0" applyFont="1" applyAlignment="1">
      <alignment horizontal="centerContinuous" vertical="center"/>
    </xf>
    <xf numFmtId="0" fontId="0" fillId="0" borderId="0" xfId="0" applyBorder="1" applyAlignment="1">
      <alignment horizontal="center"/>
    </xf>
    <xf numFmtId="165" fontId="0" fillId="0" borderId="0" xfId="1" applyNumberFormat="1" applyFont="1" applyBorder="1"/>
    <xf numFmtId="49" fontId="1" fillId="0" borderId="0" xfId="6" applyNumberFormat="1" applyFont="1" applyBorder="1" applyAlignment="1">
      <alignment horizontal="center"/>
    </xf>
    <xf numFmtId="172" fontId="0" fillId="0" borderId="0" xfId="0" applyNumberFormat="1" applyBorder="1"/>
    <xf numFmtId="173" fontId="0" fillId="0" borderId="0" xfId="0" applyNumberFormat="1" applyBorder="1"/>
    <xf numFmtId="165" fontId="0" fillId="0" borderId="0" xfId="0" applyNumberFormat="1" applyBorder="1"/>
    <xf numFmtId="173" fontId="0" fillId="11" borderId="0" xfId="0" applyNumberFormat="1" applyFill="1" applyBorder="1"/>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9" xfId="0" applyFont="1" applyFill="1" applyBorder="1" applyAlignment="1">
      <alignment horizontal="centerContinuous" vertical="center"/>
    </xf>
    <xf numFmtId="0" fontId="4" fillId="2" borderId="8" xfId="0" applyFont="1" applyFill="1" applyBorder="1" applyAlignment="1">
      <alignment horizontal="centerContinuous" vertical="center"/>
    </xf>
    <xf numFmtId="0" fontId="0" fillId="0" borderId="6" xfId="0" applyBorder="1" applyAlignment="1">
      <alignment horizontal="center" vertical="center"/>
    </xf>
    <xf numFmtId="0" fontId="0" fillId="0" borderId="0" xfId="0" applyBorder="1" applyAlignment="1">
      <alignment vertical="center"/>
    </xf>
    <xf numFmtId="0" fontId="6" fillId="0" borderId="0" xfId="0" applyFont="1" applyAlignment="1">
      <alignment horizontal="centerContinuous" vertical="center"/>
    </xf>
    <xf numFmtId="0" fontId="0" fillId="9" borderId="5" xfId="0" applyFill="1" applyBorder="1" applyAlignment="1">
      <alignment horizontal="left" vertical="center" wrapText="1"/>
    </xf>
    <xf numFmtId="0" fontId="0" fillId="9" borderId="5" xfId="0" applyFill="1" applyBorder="1" applyAlignment="1">
      <alignment horizontal="center" vertical="center" wrapText="1"/>
    </xf>
    <xf numFmtId="165" fontId="0" fillId="9" borderId="5" xfId="0" applyNumberFormat="1" applyFill="1" applyBorder="1" applyAlignment="1">
      <alignment vertical="center"/>
    </xf>
    <xf numFmtId="0" fontId="0" fillId="0" borderId="0" xfId="0" applyAlignment="1">
      <alignment vertical="center" wrapText="1"/>
    </xf>
    <xf numFmtId="0" fontId="0" fillId="0" borderId="0" xfId="0" applyAlignment="1">
      <alignment horizontal="center" vertical="center" wrapText="1"/>
    </xf>
    <xf numFmtId="0" fontId="14" fillId="7" borderId="29" xfId="15" applyFont="1" applyFill="1" applyBorder="1" applyAlignment="1">
      <alignment horizontal="center" wrapText="1"/>
    </xf>
    <xf numFmtId="164" fontId="14" fillId="0" borderId="30" xfId="15" applyNumberFormat="1" applyFont="1" applyBorder="1"/>
    <xf numFmtId="164" fontId="5" fillId="6" borderId="30" xfId="3" applyNumberFormat="1" applyFont="1" applyFill="1" applyBorder="1"/>
    <xf numFmtId="0" fontId="14" fillId="0" borderId="30" xfId="15" applyFont="1" applyBorder="1"/>
    <xf numFmtId="169" fontId="14" fillId="0" borderId="30" xfId="15" applyNumberFormat="1" applyFont="1" applyBorder="1"/>
    <xf numFmtId="43" fontId="14" fillId="0" borderId="30" xfId="15" applyNumberFormat="1" applyFont="1" applyBorder="1"/>
    <xf numFmtId="164" fontId="26" fillId="0" borderId="19" xfId="15" applyNumberFormat="1" applyFont="1" applyBorder="1"/>
    <xf numFmtId="164" fontId="26" fillId="0" borderId="21" xfId="15" applyNumberFormat="1" applyFont="1" applyBorder="1"/>
    <xf numFmtId="164" fontId="27" fillId="0" borderId="30" xfId="15" applyNumberFormat="1" applyFont="1" applyBorder="1"/>
    <xf numFmtId="164" fontId="27" fillId="0" borderId="31" xfId="15" applyNumberFormat="1" applyFont="1" applyBorder="1"/>
    <xf numFmtId="0" fontId="4" fillId="8" borderId="3" xfId="0" applyFont="1" applyFill="1" applyBorder="1" applyAlignment="1">
      <alignment horizontal="center" vertical="center"/>
    </xf>
    <xf numFmtId="0" fontId="4" fillId="8" borderId="7" xfId="0" applyFont="1" applyFill="1" applyBorder="1" applyAlignment="1">
      <alignment horizontal="center" vertical="center" wrapText="1"/>
    </xf>
    <xf numFmtId="0" fontId="4" fillId="8" borderId="9" xfId="0" applyFont="1" applyFill="1" applyBorder="1" applyAlignment="1">
      <alignment horizontal="centerContinuous" vertical="center"/>
    </xf>
    <xf numFmtId="0" fontId="4" fillId="8" borderId="8" xfId="0" applyFont="1" applyFill="1" applyBorder="1" applyAlignment="1">
      <alignment horizontal="centerContinuous" vertical="center"/>
    </xf>
    <xf numFmtId="0" fontId="0" fillId="12" borderId="5" xfId="0" applyFill="1" applyBorder="1" applyAlignment="1">
      <alignment horizontal="left" vertical="center" wrapText="1"/>
    </xf>
    <xf numFmtId="0" fontId="0" fillId="12" borderId="5" xfId="0" applyFill="1" applyBorder="1" applyAlignment="1">
      <alignment horizontal="center" vertical="center" wrapText="1"/>
    </xf>
    <xf numFmtId="165" fontId="0" fillId="12" borderId="5" xfId="0" applyNumberFormat="1" applyFill="1" applyBorder="1" applyAlignment="1">
      <alignment vertical="center"/>
    </xf>
    <xf numFmtId="165" fontId="0" fillId="12" borderId="1" xfId="0" applyNumberFormat="1" applyFill="1" applyBorder="1" applyAlignment="1">
      <alignment vertical="center"/>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0" fillId="0" borderId="0" xfId="0" applyAlignment="1">
      <alignment wrapText="1"/>
    </xf>
    <xf numFmtId="174" fontId="11" fillId="0" borderId="0" xfId="0" applyNumberFormat="1" applyFont="1" applyAlignment="1">
      <alignment wrapText="1"/>
    </xf>
    <xf numFmtId="173" fontId="0" fillId="0" borderId="0" xfId="0" applyNumberFormat="1" applyAlignment="1">
      <alignment wrapText="1"/>
    </xf>
    <xf numFmtId="174" fontId="11" fillId="0" borderId="0" xfId="0" applyNumberFormat="1" applyFont="1"/>
    <xf numFmtId="174" fontId="0" fillId="0" borderId="0" xfId="0" applyNumberFormat="1"/>
    <xf numFmtId="174" fontId="11" fillId="13" borderId="0" xfId="0" applyNumberFormat="1" applyFont="1" applyFill="1" applyAlignment="1">
      <alignment horizontal="center" vertical="center" wrapText="1"/>
    </xf>
    <xf numFmtId="0" fontId="0" fillId="10" borderId="5" xfId="0" applyFill="1" applyBorder="1" applyAlignment="1">
      <alignment horizontal="center" vertical="center"/>
    </xf>
    <xf numFmtId="165" fontId="0" fillId="10" borderId="5" xfId="1" applyNumberFormat="1" applyFont="1" applyFill="1" applyBorder="1" applyAlignment="1">
      <alignment vertical="center"/>
    </xf>
    <xf numFmtId="165" fontId="0" fillId="10" borderId="5" xfId="0" applyNumberFormat="1" applyFill="1" applyBorder="1" applyAlignment="1">
      <alignment vertical="center"/>
    </xf>
    <xf numFmtId="0" fontId="0" fillId="0" borderId="32" xfId="0" applyBorder="1" applyAlignment="1">
      <alignment horizontal="center" vertical="center"/>
    </xf>
    <xf numFmtId="0" fontId="0" fillId="10" borderId="32" xfId="0" applyFill="1" applyBorder="1" applyAlignment="1">
      <alignment horizontal="left" vertical="center"/>
    </xf>
    <xf numFmtId="0" fontId="0" fillId="10" borderId="32" xfId="0" applyFill="1" applyBorder="1" applyAlignment="1">
      <alignment horizontal="center" vertical="center"/>
    </xf>
    <xf numFmtId="165" fontId="0" fillId="10" borderId="32" xfId="1" applyNumberFormat="1" applyFont="1" applyFill="1" applyBorder="1" applyAlignment="1">
      <alignment vertical="center"/>
    </xf>
    <xf numFmtId="165" fontId="0" fillId="10" borderId="32" xfId="0" applyNumberFormat="1" applyFill="1" applyBorder="1" applyAlignment="1">
      <alignment vertical="center"/>
    </xf>
    <xf numFmtId="0" fontId="0" fillId="0" borderId="3" xfId="0" applyFill="1" applyBorder="1" applyAlignment="1">
      <alignment horizontal="left" vertical="center"/>
    </xf>
    <xf numFmtId="165" fontId="0" fillId="0" borderId="3" xfId="0" applyNumberFormat="1" applyFill="1" applyBorder="1" applyAlignment="1">
      <alignment vertical="center"/>
    </xf>
    <xf numFmtId="0" fontId="0" fillId="14" borderId="3" xfId="0" applyFill="1" applyBorder="1" applyAlignment="1">
      <alignment horizontal="left" vertical="center"/>
    </xf>
    <xf numFmtId="0" fontId="0" fillId="14" borderId="5" xfId="0" applyFill="1" applyBorder="1" applyAlignment="1">
      <alignment horizontal="center" vertical="center"/>
    </xf>
    <xf numFmtId="165" fontId="0" fillId="14" borderId="5" xfId="1" applyNumberFormat="1" applyFont="1" applyFill="1" applyBorder="1" applyAlignment="1">
      <alignment vertical="center"/>
    </xf>
    <xf numFmtId="165" fontId="0" fillId="14" borderId="5" xfId="0" applyNumberFormat="1" applyFill="1" applyBorder="1" applyAlignment="1">
      <alignment vertical="center"/>
    </xf>
    <xf numFmtId="0" fontId="0" fillId="0" borderId="4" xfId="0" applyFill="1" applyBorder="1" applyAlignment="1">
      <alignment horizontal="left" vertical="center"/>
    </xf>
    <xf numFmtId="0" fontId="0" fillId="0" borderId="16" xfId="0" applyBorder="1"/>
    <xf numFmtId="0" fontId="0" fillId="0" borderId="14" xfId="0" applyBorder="1"/>
    <xf numFmtId="0" fontId="0" fillId="0" borderId="17" xfId="0" applyBorder="1"/>
    <xf numFmtId="0" fontId="3" fillId="0" borderId="18" xfId="0" applyFont="1" applyBorder="1" applyAlignment="1">
      <alignment horizontal="centerContinuous" vertical="center"/>
    </xf>
    <xf numFmtId="0" fontId="3" fillId="0" borderId="0" xfId="0" applyFont="1" applyBorder="1" applyAlignment="1">
      <alignment horizontal="centerContinuous" vertical="center"/>
    </xf>
    <xf numFmtId="0" fontId="3" fillId="0" borderId="19" xfId="0" applyFont="1" applyBorder="1" applyAlignment="1">
      <alignment horizontal="centerContinuous" vertical="center"/>
    </xf>
    <xf numFmtId="0" fontId="0" fillId="0" borderId="18" xfId="0" applyBorder="1"/>
    <xf numFmtId="0" fontId="0" fillId="0" borderId="19" xfId="0" applyBorder="1"/>
    <xf numFmtId="49" fontId="1" fillId="0" borderId="18" xfId="6" applyNumberFormat="1" applyFont="1" applyBorder="1" applyAlignment="1">
      <alignment horizontal="center"/>
    </xf>
    <xf numFmtId="49" fontId="1" fillId="0" borderId="19" xfId="6" applyNumberFormat="1" applyFont="1"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171" fontId="0" fillId="0" borderId="18" xfId="0" applyNumberFormat="1" applyBorder="1"/>
    <xf numFmtId="165" fontId="0" fillId="0" borderId="19" xfId="1" applyNumberFormat="1" applyFont="1" applyBorder="1"/>
    <xf numFmtId="0" fontId="0" fillId="0" borderId="33" xfId="0" applyBorder="1"/>
    <xf numFmtId="165" fontId="0" fillId="0" borderId="34" xfId="1" applyNumberFormat="1" applyFont="1" applyBorder="1"/>
    <xf numFmtId="0" fontId="7" fillId="0" borderId="18" xfId="4" applyBorder="1"/>
    <xf numFmtId="0" fontId="7" fillId="0" borderId="0" xfId="4" applyBorder="1"/>
    <xf numFmtId="0" fontId="9" fillId="0" borderId="20" xfId="0" applyFont="1" applyBorder="1"/>
    <xf numFmtId="0" fontId="9" fillId="0" borderId="13" xfId="0" applyFont="1" applyBorder="1"/>
    <xf numFmtId="0" fontId="0" fillId="0" borderId="13" xfId="0" applyBorder="1"/>
    <xf numFmtId="0" fontId="0" fillId="0" borderId="21" xfId="0" applyBorder="1"/>
    <xf numFmtId="166" fontId="24" fillId="0" borderId="0" xfId="5" applyNumberFormat="1" applyFont="1"/>
    <xf numFmtId="168" fontId="24" fillId="0" borderId="0" xfId="5" applyNumberFormat="1" applyFont="1"/>
    <xf numFmtId="166" fontId="25" fillId="0" borderId="0" xfId="5" applyNumberFormat="1" applyFont="1"/>
    <xf numFmtId="168" fontId="25" fillId="0" borderId="0" xfId="5" applyNumberFormat="1" applyFont="1"/>
    <xf numFmtId="166" fontId="31" fillId="0" borderId="15" xfId="5" applyNumberFormat="1" applyFont="1" applyBorder="1"/>
    <xf numFmtId="166" fontId="32" fillId="0" borderId="15" xfId="5" applyNumberFormat="1" applyFont="1" applyBorder="1"/>
    <xf numFmtId="166" fontId="25" fillId="0" borderId="0" xfId="11" applyNumberFormat="1" applyFont="1"/>
    <xf numFmtId="166" fontId="25" fillId="0" borderId="0" xfId="11" applyNumberFormat="1" applyFont="1" applyAlignment="1">
      <alignment horizontal="center" vertical="center"/>
    </xf>
    <xf numFmtId="166" fontId="31" fillId="0" borderId="15" xfId="11" applyNumberFormat="1" applyFont="1" applyBorder="1"/>
    <xf numFmtId="166" fontId="24" fillId="0" borderId="0" xfId="11" applyNumberFormat="1" applyFont="1" applyAlignment="1">
      <alignment horizontal="center" vertical="center"/>
    </xf>
    <xf numFmtId="166" fontId="32" fillId="0" borderId="15" xfId="11" applyNumberFormat="1" applyFont="1" applyBorder="1"/>
    <xf numFmtId="166" fontId="24" fillId="0" borderId="0" xfId="11" applyNumberFormat="1" applyFont="1"/>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vertical="center" wrapText="1"/>
    </xf>
    <xf numFmtId="0" fontId="9" fillId="0" borderId="0" xfId="5" applyFont="1" applyAlignment="1">
      <alignment horizontal="left" vertical="top" wrapText="1"/>
    </xf>
    <xf numFmtId="0" fontId="1" fillId="0" borderId="0" xfId="5" applyAlignment="1">
      <alignment horizontal="left" wrapText="1"/>
    </xf>
    <xf numFmtId="0" fontId="6" fillId="0" borderId="0" xfId="5" applyFont="1" applyAlignment="1">
      <alignment horizontal="left" vertical="top" wrapText="1"/>
    </xf>
    <xf numFmtId="0" fontId="2" fillId="0" borderId="0" xfId="5" applyFont="1" applyAlignment="1">
      <alignment horizontal="left" vertical="top" wrapText="1"/>
    </xf>
    <xf numFmtId="0" fontId="9" fillId="0" borderId="0" xfId="5" applyFont="1" applyAlignment="1">
      <alignment horizontal="left" wrapText="1"/>
    </xf>
    <xf numFmtId="0" fontId="1" fillId="0" borderId="0" xfId="5" applyAlignment="1">
      <alignment horizontal="left" vertical="top" wrapText="1"/>
    </xf>
    <xf numFmtId="0" fontId="9" fillId="4" borderId="0" xfId="5" applyFont="1" applyFill="1" applyAlignment="1">
      <alignment horizontal="left" vertical="top" wrapText="1"/>
    </xf>
    <xf numFmtId="0" fontId="3" fillId="0" borderId="13" xfId="5" applyFont="1" applyBorder="1" applyAlignment="1">
      <alignment horizontal="center"/>
    </xf>
    <xf numFmtId="0" fontId="1" fillId="0" borderId="13" xfId="5" applyBorder="1" applyAlignment="1">
      <alignment horizontal="center"/>
    </xf>
    <xf numFmtId="0" fontId="1" fillId="0" borderId="14" xfId="5" applyBorder="1" applyAlignment="1">
      <alignment horizontal="left" vertical="top" wrapText="1"/>
    </xf>
    <xf numFmtId="0" fontId="1" fillId="0" borderId="0" xfId="5" applyAlignment="1">
      <alignment horizontal="center" vertical="top" wrapText="1"/>
    </xf>
    <xf numFmtId="0" fontId="1" fillId="0" borderId="0" xfId="5" applyAlignment="1">
      <alignment vertical="top" wrapText="1"/>
    </xf>
    <xf numFmtId="0" fontId="3" fillId="0" borderId="0" xfId="5" applyFont="1" applyAlignment="1">
      <alignment horizontal="center"/>
    </xf>
    <xf numFmtId="0" fontId="14" fillId="0" borderId="0" xfId="9" applyFont="1" applyAlignment="1">
      <alignment horizontal="left" vertical="top" wrapText="1"/>
    </xf>
    <xf numFmtId="0" fontId="14" fillId="0" borderId="19" xfId="9" applyFont="1" applyBorder="1" applyAlignment="1">
      <alignment horizontal="left" vertical="top" wrapText="1"/>
    </xf>
    <xf numFmtId="37" fontId="14" fillId="0" borderId="22" xfId="9" applyNumberFormat="1" applyFont="1" applyBorder="1" applyAlignment="1">
      <alignment horizontal="center"/>
    </xf>
    <xf numFmtId="37" fontId="14" fillId="0" borderId="23" xfId="9" applyNumberFormat="1" applyFont="1" applyBorder="1" applyAlignment="1">
      <alignment horizontal="center"/>
    </xf>
    <xf numFmtId="37" fontId="14" fillId="0" borderId="24" xfId="9" applyNumberFormat="1" applyFont="1" applyBorder="1" applyAlignment="1">
      <alignment horizontal="center"/>
    </xf>
    <xf numFmtId="0" fontId="13" fillId="0" borderId="0" xfId="9" applyFont="1" applyAlignment="1">
      <alignment horizontal="center"/>
    </xf>
    <xf numFmtId="0" fontId="14" fillId="0" borderId="14" xfId="9" applyFont="1" applyBorder="1" applyAlignment="1">
      <alignment horizontal="left" vertical="top" wrapText="1"/>
    </xf>
    <xf numFmtId="0" fontId="14" fillId="0" borderId="17" xfId="9" applyFont="1" applyBorder="1" applyAlignment="1">
      <alignment horizontal="left" vertical="top" wrapText="1"/>
    </xf>
    <xf numFmtId="0" fontId="9" fillId="0" borderId="4" xfId="0" applyFont="1" applyFill="1" applyBorder="1" applyAlignment="1">
      <alignment horizontal="center" vertical="center"/>
    </xf>
    <xf numFmtId="0" fontId="9" fillId="0" borderId="0" xfId="11" applyFont="1" applyAlignment="1">
      <alignment horizontal="left" vertical="top" wrapText="1"/>
    </xf>
    <xf numFmtId="0" fontId="10" fillId="0" borderId="13" xfId="11" applyFont="1" applyBorder="1" applyAlignment="1">
      <alignment horizontal="center"/>
    </xf>
    <xf numFmtId="0" fontId="9" fillId="0" borderId="14" xfId="11" applyFont="1" applyBorder="1" applyAlignment="1">
      <alignment horizontal="left" vertical="top" wrapText="1"/>
    </xf>
    <xf numFmtId="0" fontId="9" fillId="0" borderId="0" xfId="11" applyFont="1" applyAlignment="1">
      <alignment horizontal="center" vertical="top" wrapText="1"/>
    </xf>
    <xf numFmtId="0" fontId="10" fillId="0" borderId="0" xfId="11" applyFont="1" applyAlignment="1">
      <alignment horizontal="left" vertical="top" wrapText="1"/>
    </xf>
    <xf numFmtId="0" fontId="9" fillId="0" borderId="0" xfId="11" applyFont="1" applyAlignment="1">
      <alignment horizontal="left" wrapText="1"/>
    </xf>
    <xf numFmtId="0" fontId="9" fillId="4" borderId="0" xfId="11" applyFont="1" applyFill="1" applyAlignment="1">
      <alignment horizontal="left" vertical="top" wrapText="1"/>
    </xf>
    <xf numFmtId="0" fontId="10" fillId="0" borderId="0" xfId="11" applyFont="1" applyAlignment="1">
      <alignment horizontal="center"/>
    </xf>
    <xf numFmtId="0" fontId="10" fillId="0" borderId="0" xfId="11" applyFont="1" applyAlignment="1">
      <alignment horizontal="left" wrapText="1"/>
    </xf>
    <xf numFmtId="0" fontId="9" fillId="0" borderId="0" xfId="11" applyFont="1" applyAlignment="1">
      <alignment horizontal="left" vertical="center" wrapText="1"/>
    </xf>
    <xf numFmtId="0" fontId="18" fillId="0" borderId="0" xfId="11" applyFont="1" applyAlignment="1">
      <alignment horizontal="left" vertical="top" wrapText="1"/>
    </xf>
    <xf numFmtId="0" fontId="14" fillId="0" borderId="0" xfId="15" applyFont="1" applyAlignment="1">
      <alignment vertical="top" wrapText="1"/>
    </xf>
    <xf numFmtId="0" fontId="14" fillId="0" borderId="19" xfId="15" applyFont="1" applyBorder="1" applyAlignment="1">
      <alignment vertical="top" wrapText="1"/>
    </xf>
    <xf numFmtId="37" fontId="14" fillId="0" borderId="22" xfId="15" applyNumberFormat="1" applyFont="1" applyBorder="1" applyAlignment="1">
      <alignment horizontal="center"/>
    </xf>
    <xf numFmtId="37" fontId="14" fillId="0" borderId="23" xfId="15" applyNumberFormat="1" applyFont="1" applyBorder="1" applyAlignment="1">
      <alignment horizontal="center"/>
    </xf>
    <xf numFmtId="37" fontId="14" fillId="0" borderId="24" xfId="15" applyNumberFormat="1" applyFont="1" applyBorder="1" applyAlignment="1">
      <alignment horizontal="center"/>
    </xf>
    <xf numFmtId="37" fontId="14" fillId="0" borderId="26" xfId="15" applyNumberFormat="1" applyFont="1" applyBorder="1" applyAlignment="1">
      <alignment horizontal="center"/>
    </xf>
    <xf numFmtId="37" fontId="14" fillId="0" borderId="27" xfId="15" applyNumberFormat="1" applyFont="1" applyBorder="1" applyAlignment="1">
      <alignment horizontal="center"/>
    </xf>
    <xf numFmtId="37" fontId="14" fillId="0" borderId="28" xfId="15" applyNumberFormat="1" applyFont="1" applyBorder="1" applyAlignment="1">
      <alignment horizontal="center"/>
    </xf>
    <xf numFmtId="0" fontId="13" fillId="0" borderId="0" xfId="15" applyFont="1" applyAlignment="1">
      <alignment horizontal="center"/>
    </xf>
    <xf numFmtId="0" fontId="29" fillId="0" borderId="0" xfId="0" applyFont="1" applyAlignment="1">
      <alignment horizontal="center"/>
    </xf>
  </cellXfs>
  <cellStyles count="16">
    <cellStyle name="Comma 2 2 2" xfId="3" xr:uid="{930B6243-2FB2-4069-B0D7-E24F65FBCAA2}"/>
    <cellStyle name="Comma 9 2 2 2" xfId="6" xr:uid="{53A41499-D831-4294-A37E-4843D546AEE6}"/>
    <cellStyle name="Comma 9 2 2 2 3" xfId="12" xr:uid="{052C3088-22E4-4115-B623-1F5715D51A69}"/>
    <cellStyle name="Currency" xfId="1" builtinId="4"/>
    <cellStyle name="Currency 2" xfId="14" xr:uid="{A2F124DE-3FA3-42F9-803C-A68E2B21367B}"/>
    <cellStyle name="Hyperlink" xfId="4" builtinId="8"/>
    <cellStyle name="Normal" xfId="0" builtinId="0"/>
    <cellStyle name="Normal 15" xfId="9" xr:uid="{ECCE6729-02CD-49BF-B0E4-814F5358FCA2}"/>
    <cellStyle name="Normal 15 2" xfId="15" xr:uid="{8DB486B5-BBEA-45FB-B02A-78E1A9CCC249}"/>
    <cellStyle name="Normal 2" xfId="10" xr:uid="{67E5D859-DFF5-4FB0-B11A-C31D07EF03E3}"/>
    <cellStyle name="Normal 9 2 2 2" xfId="5" xr:uid="{13FB3CB4-CD54-4D62-8DB0-1A07551DDB6B}"/>
    <cellStyle name="Normal 9 2 2 2 3" xfId="11" xr:uid="{1709E454-BDF7-46E9-BD33-5F6EE6DB9187}"/>
    <cellStyle name="Normal 9 3 2 2" xfId="8" xr:uid="{4BF38330-866B-467F-9998-F439019E1893}"/>
    <cellStyle name="Percent" xfId="2" builtinId="5"/>
    <cellStyle name="Percent 5 2 2 2" xfId="7" xr:uid="{B55E4CFE-3E82-4646-9EAB-FE55D4AB75AD}"/>
    <cellStyle name="Percent 5 2 2 2 3" xfId="13" xr:uid="{5B88A88E-9C2F-46B3-9D54-894A7E60B609}"/>
  </cellStyles>
  <dxfs count="6">
    <dxf>
      <numFmt numFmtId="173" formatCode="0.0000"/>
    </dxf>
    <dxf>
      <numFmt numFmtId="173" formatCode="0.0000"/>
    </dxf>
    <dxf>
      <font>
        <i/>
      </font>
      <numFmt numFmtId="174" formatCode="mmmm\ yyyy"/>
    </dxf>
    <dxf>
      <numFmt numFmtId="173" formatCode="0.0000"/>
    </dxf>
    <dxf>
      <numFmt numFmtId="0" formatCode="General"/>
    </dxf>
    <dxf>
      <alignment horizontal="center" vertical="center" textRotation="0" wrapText="1" indent="0" justifyLastLine="0" shrinkToFit="0" readingOrder="0"/>
    </dxf>
  </dxfs>
  <tableStyles count="1" defaultTableStyle="TableStyleMedium2" defaultPivotStyle="PivotStyleLight16">
    <tableStyle name="Invisible" pivot="0" table="0" count="0" xr9:uid="{1ED719F7-45C8-4FF3-B270-9A5989AC99B5}"/>
  </tableStyles>
  <colors>
    <mruColors>
      <color rgb="FFFFCC00"/>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onnections" Target="connections.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7177CF8-0D72-4452-A3C3-BA1EE618586F}" autoFormatId="16" applyNumberFormats="0" applyBorderFormats="0" applyFontFormats="0" applyPatternFormats="0" applyAlignmentFormats="0" applyWidthHeightFormats="0">
  <queryTableRefresh nextId="6">
    <queryTableFields count="5">
      <queryTableField id="1" name="Applicable Annual Quarter" tableColumnId="1"/>
      <queryTableField id="2" name="Annual Rate" tableColumnId="2"/>
      <queryTableField id="3" name="Monthly Rate _x000a__x0009__x0009__x0009_(Annual % / 365dx # days in month) 1" tableColumnId="3"/>
      <queryTableField id="5" dataBound="0" tableColumnId="5"/>
      <queryTableField id="4" name="Monthly Rate _x000a__x0009__x0009__x0009_(Annual Rate / 12 Months)"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BC67EF-4239-45AE-8DAF-2324A7A1109D}" name="Table_0" displayName="Table_0" ref="A2:E89" tableType="queryTable" totalsRowShown="0" headerRowDxfId="5">
  <autoFilter ref="A2:E89" xr:uid="{A347D076-AD54-483B-80A3-6E39EE3AC36A}"/>
  <tableColumns count="5">
    <tableColumn id="1" xr3:uid="{609A4DCF-1BC9-4B9D-A38D-90A589682566}" uniqueName="1" name="Applicable Annual Quarter" queryTableFieldId="1" dataDxfId="4"/>
    <tableColumn id="2" xr3:uid="{CA0AF24F-2B5E-4360-B81E-34AB517985C0}" uniqueName="2" name="Annual Rate" queryTableFieldId="2" dataDxfId="3"/>
    <tableColumn id="3" xr3:uid="{F4ADFD4C-1356-4183-9C57-FD3FCDAC1AFA}" uniqueName="3" name="Applicable Month" queryTableFieldId="3" dataDxfId="2"/>
    <tableColumn id="5" xr3:uid="{786FE045-724C-4644-B70D-9681891CE49A}" uniqueName="5" name="Monthly Rate_x000a_(Annual % / 365dx # days in month)" queryTableFieldId="5" dataDxfId="1"/>
    <tableColumn id="4" xr3:uid="{7FE1D1A2-0918-435C-9A8E-2A832A2F027C}" uniqueName="4" name="Monthly Rate _x000a_(Annual Rate / 12 Months)" queryTableFieldId="4"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ferc.gov/interest-calculation-rates-and-methodology" TargetMode="External"/><Relationship Id="rId2" Type="http://schemas.openxmlformats.org/officeDocument/2006/relationships/hyperlink" Target="https://www.ferc.gov/interest-calculation-rates-and-methodology" TargetMode="External"/><Relationship Id="rId1" Type="http://schemas.openxmlformats.org/officeDocument/2006/relationships/hyperlink" Target="https://www.ferc.gov/interest-calculation-rates-and-methodology" TargetMode="Externa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ferc.gov/interest-calculation-rates-and-methodology" TargetMode="External"/><Relationship Id="rId2" Type="http://schemas.openxmlformats.org/officeDocument/2006/relationships/hyperlink" Target="https://www.ferc.gov/interest-calculation-rates-and-methodology" TargetMode="External"/><Relationship Id="rId1" Type="http://schemas.openxmlformats.org/officeDocument/2006/relationships/hyperlink" Target="https://www.ferc.gov/interest-calculation-rates-and-methodology" TargetMode="Externa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hyperlink" Target="https://www.ferc.gov/interest-calculation-rates-and-methodology" TargetMode="External"/><Relationship Id="rId2" Type="http://schemas.openxmlformats.org/officeDocument/2006/relationships/hyperlink" Target="https://www.ferc.gov/interest-calculation-rates-and-methodology" TargetMode="External"/><Relationship Id="rId1" Type="http://schemas.openxmlformats.org/officeDocument/2006/relationships/hyperlink" Target="https://www.ferc.gov/interest-calculation-rates-and-methodology"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s://www.ferc.gov/interest-calculation-rates-and-methodology" TargetMode="External"/><Relationship Id="rId2" Type="http://schemas.openxmlformats.org/officeDocument/2006/relationships/hyperlink" Target="https://www.ferc.gov/interest-calculation-rates-and-methodology" TargetMode="External"/><Relationship Id="rId1" Type="http://schemas.openxmlformats.org/officeDocument/2006/relationships/hyperlink" Target="https://www.ferc.gov/interest-calculation-rates-and-methodology"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5.bin"/><Relationship Id="rId1" Type="http://schemas.openxmlformats.org/officeDocument/2006/relationships/hyperlink" Target="https://www.ferc.gov/interest-calculation-rates-and-methodolog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7785-ED42-4F6C-8E29-90A8FE2A951D}">
  <sheetPr>
    <tabColor theme="1"/>
    <pageSetUpPr fitToPage="1"/>
  </sheetPr>
  <dimension ref="A1:K30"/>
  <sheetViews>
    <sheetView showGridLines="0" tabSelected="1" view="pageBreakPreview" zoomScaleNormal="100" zoomScaleSheetLayoutView="100" workbookViewId="0"/>
  </sheetViews>
  <sheetFormatPr defaultColWidth="8.88671875" defaultRowHeight="14.4" x14ac:dyDescent="0.3"/>
  <cols>
    <col min="1" max="1" width="8.5546875" style="1" customWidth="1"/>
    <col min="2" max="2" width="18.109375" style="1" bestFit="1" customWidth="1"/>
    <col min="3" max="3" width="45.6640625" style="1" bestFit="1" customWidth="1"/>
    <col min="4" max="4" width="18.88671875" style="1" bestFit="1" customWidth="1"/>
    <col min="5" max="9" width="15.77734375" style="1" customWidth="1"/>
    <col min="10" max="16384" width="8.88671875" style="1"/>
  </cols>
  <sheetData>
    <row r="1" spans="1:11" x14ac:dyDescent="0.3">
      <c r="A1" s="260" t="s">
        <v>13</v>
      </c>
      <c r="B1" s="260"/>
      <c r="C1" s="260"/>
      <c r="D1" s="260"/>
      <c r="E1" s="260"/>
      <c r="F1" s="260"/>
      <c r="G1" s="260"/>
      <c r="H1" s="23"/>
      <c r="I1" s="23"/>
    </row>
    <row r="2" spans="1:11" x14ac:dyDescent="0.3">
      <c r="A2" s="260" t="s">
        <v>290</v>
      </c>
      <c r="B2" s="260"/>
      <c r="C2" s="260"/>
      <c r="D2" s="260"/>
      <c r="E2" s="260"/>
      <c r="F2" s="260"/>
      <c r="G2" s="260"/>
      <c r="H2" s="23"/>
      <c r="I2" s="23"/>
    </row>
    <row r="3" spans="1:11" x14ac:dyDescent="0.3">
      <c r="A3" s="260"/>
      <c r="B3" s="260"/>
      <c r="C3" s="260"/>
      <c r="D3" s="260"/>
      <c r="E3" s="260"/>
      <c r="F3" s="260"/>
      <c r="G3" s="260"/>
      <c r="H3" s="23"/>
      <c r="I3" s="23"/>
    </row>
    <row r="4" spans="1:11" x14ac:dyDescent="0.3">
      <c r="A4" s="274" t="s">
        <v>289</v>
      </c>
      <c r="B4" s="274"/>
      <c r="C4" s="274"/>
      <c r="D4" s="274"/>
      <c r="E4" s="274"/>
      <c r="F4" s="274"/>
      <c r="G4" s="274"/>
      <c r="H4" s="22"/>
      <c r="I4" s="22"/>
    </row>
    <row r="5" spans="1:11" x14ac:dyDescent="0.3">
      <c r="A5" s="22"/>
      <c r="B5" s="22"/>
      <c r="C5" s="22"/>
      <c r="D5" s="22"/>
      <c r="E5" s="22"/>
      <c r="F5" s="22"/>
      <c r="G5" s="22"/>
      <c r="H5" s="22"/>
      <c r="I5" s="22"/>
    </row>
    <row r="6" spans="1:11" ht="14.4" customHeight="1" x14ac:dyDescent="0.3">
      <c r="A6" s="18" t="s">
        <v>11</v>
      </c>
      <c r="B6" s="18" t="s">
        <v>7</v>
      </c>
      <c r="C6" s="269" t="s">
        <v>10</v>
      </c>
      <c r="D6" s="268" t="s">
        <v>88</v>
      </c>
      <c r="E6" s="270" t="s">
        <v>9</v>
      </c>
      <c r="F6" s="271"/>
      <c r="G6" s="18" t="s">
        <v>8</v>
      </c>
      <c r="I6" s="3"/>
      <c r="J6" s="3"/>
      <c r="K6" s="3"/>
    </row>
    <row r="7" spans="1:11" x14ac:dyDescent="0.3">
      <c r="A7" s="16"/>
      <c r="B7" s="16"/>
      <c r="C7" s="16"/>
      <c r="D7" s="16"/>
      <c r="E7" s="17">
        <v>2019</v>
      </c>
      <c r="F7" s="17">
        <v>2020</v>
      </c>
      <c r="G7" s="16"/>
      <c r="I7" s="15"/>
    </row>
    <row r="8" spans="1:11" x14ac:dyDescent="0.3">
      <c r="A8" s="14" cm="1">
        <f t="array" ref="A8:A27">_xlfn.SEQUENCE(COUNTA(C8:C27), 1)</f>
        <v>1</v>
      </c>
      <c r="B8" s="14"/>
      <c r="C8" s="8" t="s">
        <v>4</v>
      </c>
      <c r="D8" s="8"/>
      <c r="E8" s="13">
        <f>'Att 10 (2019)'!F34</f>
        <v>12825241.057691498</v>
      </c>
      <c r="F8" s="13">
        <f>'Att 10 (2020)'!F34</f>
        <v>12256903.683472676</v>
      </c>
      <c r="G8" s="12">
        <f t="shared" ref="G8:G18" si="0">SUM(E8:F8)</f>
        <v>25082144.741164174</v>
      </c>
    </row>
    <row r="9" spans="1:11" x14ac:dyDescent="0.3">
      <c r="A9" s="5">
        <v>2</v>
      </c>
      <c r="B9" s="5"/>
      <c r="C9" s="4" t="s">
        <v>3</v>
      </c>
      <c r="D9" s="4"/>
      <c r="E9" s="7">
        <f>'Att 10 (2019)'!E34</f>
        <v>12841121.768569307</v>
      </c>
      <c r="F9" s="7">
        <f>'Att 10 (2020)'!E34</f>
        <v>12313119.43435616</v>
      </c>
      <c r="G9" s="6">
        <f t="shared" si="0"/>
        <v>25154241.202925466</v>
      </c>
    </row>
    <row r="10" spans="1:11" x14ac:dyDescent="0.3">
      <c r="A10" s="11">
        <v>3</v>
      </c>
      <c r="B10" s="5" t="s">
        <v>6</v>
      </c>
      <c r="C10" s="10" t="s">
        <v>2</v>
      </c>
      <c r="D10" s="272" t="s">
        <v>229</v>
      </c>
      <c r="E10" s="7">
        <f>E9-E8</f>
        <v>15880.710877809674</v>
      </c>
      <c r="F10" s="7">
        <f>F9-F8</f>
        <v>56215.750883484259</v>
      </c>
      <c r="G10" s="6">
        <f t="shared" si="0"/>
        <v>72096.461761293933</v>
      </c>
    </row>
    <row r="11" spans="1:11" x14ac:dyDescent="0.3">
      <c r="A11" s="5">
        <v>4</v>
      </c>
      <c r="B11" s="5"/>
      <c r="C11" s="4" t="s">
        <v>1</v>
      </c>
      <c r="D11" s="5"/>
      <c r="E11" s="7">
        <f>'Interest Calc. - 2019 UG'!H65</f>
        <v>2947.0451818676966</v>
      </c>
      <c r="F11" s="7">
        <f>'Interest Calc. - 2020 UG'!H53</f>
        <v>7095.1011359979257</v>
      </c>
      <c r="G11" s="6">
        <f t="shared" si="0"/>
        <v>10042.146317865623</v>
      </c>
    </row>
    <row r="12" spans="1:11" x14ac:dyDescent="0.3">
      <c r="A12" s="9">
        <v>5</v>
      </c>
      <c r="B12" s="9"/>
      <c r="C12" s="254" t="s">
        <v>192</v>
      </c>
      <c r="D12" s="306" t="s">
        <v>230</v>
      </c>
      <c r="E12" s="307">
        <f>E10+E11</f>
        <v>18827.756059677369</v>
      </c>
      <c r="F12" s="307">
        <f>F10+F11</f>
        <v>63310.852019482183</v>
      </c>
      <c r="G12" s="308">
        <f t="shared" si="0"/>
        <v>82138.608079159545</v>
      </c>
    </row>
    <row r="13" spans="1:11" x14ac:dyDescent="0.3">
      <c r="A13" s="5">
        <v>6</v>
      </c>
      <c r="B13" s="5"/>
      <c r="C13" s="8" t="s">
        <v>4</v>
      </c>
      <c r="D13" s="5"/>
      <c r="E13" s="7">
        <f>'Att 10 (2019)'!F35</f>
        <v>2201368.4055670057</v>
      </c>
      <c r="F13" s="7">
        <f>'Att 10 (2020)'!F35</f>
        <v>2121682.9404730615</v>
      </c>
      <c r="G13" s="6">
        <f t="shared" si="0"/>
        <v>4323051.3460400673</v>
      </c>
    </row>
    <row r="14" spans="1:11" x14ac:dyDescent="0.3">
      <c r="A14" s="5">
        <v>7</v>
      </c>
      <c r="B14" s="5"/>
      <c r="C14" s="4" t="s">
        <v>3</v>
      </c>
      <c r="D14" s="5"/>
      <c r="E14" s="7">
        <f>'Att 10 (2019)'!E35</f>
        <v>2204750.9026090298</v>
      </c>
      <c r="F14" s="7">
        <f>'Att 10 (2020)'!E35</f>
        <v>2133975.1711692465</v>
      </c>
      <c r="G14" s="6">
        <f t="shared" si="0"/>
        <v>4338726.0737782763</v>
      </c>
    </row>
    <row r="15" spans="1:11" x14ac:dyDescent="0.3">
      <c r="A15" s="5">
        <v>8</v>
      </c>
      <c r="B15" s="5" t="s">
        <v>5</v>
      </c>
      <c r="C15" s="4" t="s">
        <v>2</v>
      </c>
      <c r="D15" s="5" t="s">
        <v>231</v>
      </c>
      <c r="E15" s="7">
        <f>E14-E13</f>
        <v>3382.4970420240425</v>
      </c>
      <c r="F15" s="7">
        <f>F14-F13</f>
        <v>12292.230696185026</v>
      </c>
      <c r="G15" s="6">
        <f t="shared" si="0"/>
        <v>15674.727738209069</v>
      </c>
    </row>
    <row r="16" spans="1:11" x14ac:dyDescent="0.3">
      <c r="A16" s="5">
        <v>9</v>
      </c>
      <c r="B16" s="5"/>
      <c r="C16" s="4" t="s">
        <v>1</v>
      </c>
      <c r="D16" s="5"/>
      <c r="E16" s="7">
        <f>'Interest Calc. - 2019 UG'!P65</f>
        <v>627.70311021200109</v>
      </c>
      <c r="F16" s="7">
        <f>'Interest Calc. - 2020 UG'!P53</f>
        <v>1551.4267550604561</v>
      </c>
      <c r="G16" s="6">
        <f t="shared" si="0"/>
        <v>2179.1298652724572</v>
      </c>
    </row>
    <row r="17" spans="1:9" x14ac:dyDescent="0.3">
      <c r="A17" s="9">
        <v>10</v>
      </c>
      <c r="B17" s="9"/>
      <c r="C17" s="254" t="s">
        <v>191</v>
      </c>
      <c r="D17" s="306" t="s">
        <v>232</v>
      </c>
      <c r="E17" s="307">
        <f>E15+E16</f>
        <v>4010.2001522360433</v>
      </c>
      <c r="F17" s="307">
        <f>F15+F16</f>
        <v>13843.657451245483</v>
      </c>
      <c r="G17" s="308">
        <f t="shared" si="0"/>
        <v>17853.857603481527</v>
      </c>
    </row>
    <row r="18" spans="1:9" x14ac:dyDescent="0.3">
      <c r="A18" s="5">
        <v>11</v>
      </c>
      <c r="B18" s="5"/>
      <c r="C18" s="8" t="s">
        <v>4</v>
      </c>
      <c r="D18" s="5"/>
      <c r="E18" s="7">
        <f>'Att 10 (2019)'!F36</f>
        <v>239997.79580399059</v>
      </c>
      <c r="F18" s="7">
        <f>'Att 10 (2020)'!F36</f>
        <v>229990.3149366015</v>
      </c>
      <c r="G18" s="6">
        <f t="shared" si="0"/>
        <v>469988.11074059212</v>
      </c>
    </row>
    <row r="19" spans="1:9" x14ac:dyDescent="0.3">
      <c r="A19" s="5">
        <v>12</v>
      </c>
      <c r="B19" s="5"/>
      <c r="C19" s="4" t="s">
        <v>3</v>
      </c>
      <c r="D19" s="5"/>
      <c r="E19" s="7">
        <f>'Att 10 (2019)'!E36</f>
        <v>240308.26305995198</v>
      </c>
      <c r="F19" s="7">
        <f>'Att 10 (2020)'!E36</f>
        <v>231105.23022575205</v>
      </c>
      <c r="G19" s="6">
        <f t="shared" ref="G19:G22" si="1">SUM(E19:F19)</f>
        <v>471413.49328570405</v>
      </c>
    </row>
    <row r="20" spans="1:9" x14ac:dyDescent="0.3">
      <c r="A20" s="5">
        <v>13</v>
      </c>
      <c r="B20" s="5" t="s">
        <v>0</v>
      </c>
      <c r="C20" s="4" t="s">
        <v>2</v>
      </c>
      <c r="D20" s="5" t="s">
        <v>233</v>
      </c>
      <c r="E20" s="7">
        <f>E19-E18</f>
        <v>310.46725596138276</v>
      </c>
      <c r="F20" s="7">
        <f>F19-F18</f>
        <v>1114.915289150551</v>
      </c>
      <c r="G20" s="6">
        <f t="shared" si="1"/>
        <v>1425.3825451119337</v>
      </c>
    </row>
    <row r="21" spans="1:9" x14ac:dyDescent="0.3">
      <c r="A21" s="5">
        <v>14</v>
      </c>
      <c r="B21" s="5"/>
      <c r="C21" s="4" t="s">
        <v>1</v>
      </c>
      <c r="D21" s="5"/>
      <c r="E21" s="7">
        <f>'Interest Calc. - 2019 UG'!X65</f>
        <v>57.614614222790564</v>
      </c>
      <c r="F21" s="7">
        <f>'Interest Calc. - 2020 UG'!X53</f>
        <v>140.71566438717718</v>
      </c>
      <c r="G21" s="6">
        <f t="shared" si="1"/>
        <v>198.33027860996776</v>
      </c>
    </row>
    <row r="22" spans="1:9" ht="15" thickBot="1" x14ac:dyDescent="0.35">
      <c r="A22" s="309">
        <v>15</v>
      </c>
      <c r="B22" s="309"/>
      <c r="C22" s="310" t="s">
        <v>190</v>
      </c>
      <c r="D22" s="311" t="s">
        <v>234</v>
      </c>
      <c r="E22" s="312">
        <f>E20+E21</f>
        <v>368.08187018417334</v>
      </c>
      <c r="F22" s="312">
        <f>F20+F21</f>
        <v>1255.6309535377281</v>
      </c>
      <c r="G22" s="313">
        <f t="shared" si="1"/>
        <v>1623.7128237219015</v>
      </c>
    </row>
    <row r="23" spans="1:9" ht="15" thickTop="1" x14ac:dyDescent="0.3">
      <c r="A23" s="298">
        <v>16</v>
      </c>
      <c r="B23" s="357" t="s">
        <v>8</v>
      </c>
      <c r="C23" s="314" t="s">
        <v>221</v>
      </c>
      <c r="D23" s="298" t="s">
        <v>222</v>
      </c>
      <c r="E23" s="7">
        <f t="shared" ref="E23:F27" si="2">E8+E13+E18</f>
        <v>15266607.259062493</v>
      </c>
      <c r="F23" s="7">
        <f t="shared" si="2"/>
        <v>14608576.938882338</v>
      </c>
      <c r="G23" s="315">
        <f>SUM(E23:F23)</f>
        <v>29875184.197944831</v>
      </c>
    </row>
    <row r="24" spans="1:9" x14ac:dyDescent="0.3">
      <c r="A24" s="298">
        <v>17</v>
      </c>
      <c r="B24" s="357"/>
      <c r="C24" s="314" t="s">
        <v>223</v>
      </c>
      <c r="D24" s="298" t="s">
        <v>224</v>
      </c>
      <c r="E24" s="7">
        <f t="shared" si="2"/>
        <v>15286180.934238289</v>
      </c>
      <c r="F24" s="7">
        <f t="shared" si="2"/>
        <v>14678199.835751159</v>
      </c>
      <c r="G24" s="315">
        <f t="shared" ref="G24:G26" si="3">SUM(E24:F24)</f>
        <v>29964380.769989446</v>
      </c>
    </row>
    <row r="25" spans="1:9" x14ac:dyDescent="0.3">
      <c r="A25" s="298">
        <v>18</v>
      </c>
      <c r="B25" s="357"/>
      <c r="C25" s="314" t="s">
        <v>225</v>
      </c>
      <c r="D25" s="298" t="s">
        <v>226</v>
      </c>
      <c r="E25" s="7">
        <f t="shared" si="2"/>
        <v>19573.675175795099</v>
      </c>
      <c r="F25" s="7">
        <f t="shared" si="2"/>
        <v>69622.896868819837</v>
      </c>
      <c r="G25" s="315">
        <f t="shared" si="3"/>
        <v>89196.572044614935</v>
      </c>
    </row>
    <row r="26" spans="1:9" ht="15" thickBot="1" x14ac:dyDescent="0.35">
      <c r="A26" s="298">
        <v>19</v>
      </c>
      <c r="B26" s="357"/>
      <c r="C26" s="314" t="s">
        <v>227</v>
      </c>
      <c r="D26" s="298" t="s">
        <v>228</v>
      </c>
      <c r="E26" s="7">
        <f t="shared" si="2"/>
        <v>3632.3629063024878</v>
      </c>
      <c r="F26" s="7">
        <f t="shared" si="2"/>
        <v>8787.2435554455587</v>
      </c>
      <c r="G26" s="315">
        <f t="shared" si="3"/>
        <v>12419.606461748046</v>
      </c>
    </row>
    <row r="27" spans="1:9" ht="43.8" thickBot="1" x14ac:dyDescent="0.35">
      <c r="A27" s="299">
        <v>20</v>
      </c>
      <c r="B27" s="358"/>
      <c r="C27" s="275" t="s">
        <v>237</v>
      </c>
      <c r="D27" s="276" t="s">
        <v>235</v>
      </c>
      <c r="E27" s="277">
        <f t="shared" si="2"/>
        <v>23206.038082097588</v>
      </c>
      <c r="F27" s="277">
        <f t="shared" si="2"/>
        <v>78410.140424265395</v>
      </c>
      <c r="G27" s="230">
        <f>SUM(E27:F27)</f>
        <v>101616.17850636298</v>
      </c>
    </row>
    <row r="28" spans="1:9" x14ac:dyDescent="0.3">
      <c r="A28" s="3"/>
      <c r="B28" s="3"/>
      <c r="C28" s="360"/>
      <c r="D28" s="360"/>
      <c r="E28" s="360"/>
      <c r="F28" s="360"/>
    </row>
    <row r="29" spans="1:9" ht="90" customHeight="1" x14ac:dyDescent="0.3">
      <c r="A29" s="359" t="str">
        <f>"* The "&amp;DOLLAR(G27,2)&amp;" total impact amount does not include the corrections to the 2017 - 2020 accumulated depreciation for the Pleasant View Project as reflected in the workbook titled 'Incremental Undergrounding Costs - Recalculated 2017-2020_FINAL'."&amp;"  The total amount denoted in that workbook and the amount reflected above on Line 20 (or "&amp;DOLLAR(G27,2)&amp;") are included as credits to the annual transmission revenue requirement within the 2023 Projection"&amp;" and should be charged to directly assigned wholesale customers within Virginia based on each wholesale customer's load ratio share in January 2023 and reflected separately as one-time adjustments on the January 2023 PJM bill."</f>
        <v>* The $101,616.18 total impact amount does not include the corrections to the 2017 - 2020 accumulated depreciation for the Pleasant View Project as reflected in the workbook titled 'Incremental Undergrounding Costs - Recalculated 2017-2020_FINAL'.  The total amount denoted in that workbook and the amount reflected above on Line 20 (or $101,616.18) are included as credits to the annual transmission revenue requirement within the 2023 Projection and should be charged to directly assigned wholesale customers within Virginia based on each wholesale customer's load ratio share in January 2023 and reflected separately as one-time adjustments on the January 2023 PJM bill.</v>
      </c>
      <c r="B29" s="359"/>
      <c r="C29" s="359"/>
      <c r="D29" s="359"/>
      <c r="E29" s="359"/>
      <c r="F29" s="359"/>
      <c r="G29" s="359"/>
      <c r="H29" s="278"/>
      <c r="I29" s="278"/>
    </row>
    <row r="30" spans="1:9" x14ac:dyDescent="0.3">
      <c r="F30" s="2"/>
    </row>
  </sheetData>
  <mergeCells count="3">
    <mergeCell ref="B23:B27"/>
    <mergeCell ref="A29:G29"/>
    <mergeCell ref="C28:F28"/>
  </mergeCells>
  <printOptions horizontalCentered="1"/>
  <pageMargins left="0.7" right="0.7" top="0.75" bottom="0.75" header="0.3" footer="0.3"/>
  <pageSetup scale="88" fitToHeight="0" orientation="landscape" r:id="rId1"/>
  <headerFooter>
    <oddHeader>&amp;LVirginia Electric and Power Co.&amp;R01/13/2023</oddHead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ACD4-B503-44ED-8BC4-53803ACE382E}">
  <sheetPr>
    <tabColor theme="5" tint="0.39997558519241921"/>
    <pageSetUpPr fitToPage="1"/>
  </sheetPr>
  <dimension ref="A1:I80"/>
  <sheetViews>
    <sheetView view="pageBreakPreview" zoomScaleNormal="100" zoomScaleSheetLayoutView="100" workbookViewId="0">
      <selection sqref="A1:T1"/>
    </sheetView>
  </sheetViews>
  <sheetFormatPr defaultColWidth="9.109375" defaultRowHeight="14.4" x14ac:dyDescent="0.3"/>
  <cols>
    <col min="1" max="1" width="5.109375" style="25" customWidth="1"/>
    <col min="2" max="2" width="14.5546875" style="25" customWidth="1"/>
    <col min="3" max="3" width="25.33203125" style="25" customWidth="1"/>
    <col min="4" max="4" width="17.5546875" style="25" customWidth="1"/>
    <col min="5" max="5" width="16.5546875" style="25" customWidth="1"/>
    <col min="6" max="6" width="19.6640625" style="25" customWidth="1"/>
    <col min="7" max="7" width="16.33203125" style="25" customWidth="1"/>
    <col min="8" max="8" width="9.109375" style="25" customWidth="1"/>
    <col min="9" max="9" width="14.33203125" style="25" bestFit="1" customWidth="1"/>
    <col min="10" max="16384" width="9.109375" style="25"/>
  </cols>
  <sheetData>
    <row r="1" spans="1:8" x14ac:dyDescent="0.3">
      <c r="A1" s="373" t="s">
        <v>13</v>
      </c>
      <c r="B1" s="373"/>
      <c r="C1" s="373"/>
      <c r="D1" s="373"/>
      <c r="E1" s="373"/>
      <c r="F1" s="373"/>
      <c r="G1" s="24"/>
    </row>
    <row r="2" spans="1:8" x14ac:dyDescent="0.3">
      <c r="A2" s="373"/>
      <c r="B2" s="373"/>
      <c r="C2" s="373"/>
      <c r="D2" s="373"/>
      <c r="E2" s="373"/>
      <c r="F2" s="373"/>
      <c r="G2" s="24"/>
      <c r="H2" s="26"/>
    </row>
    <row r="3" spans="1:8" x14ac:dyDescent="0.3">
      <c r="A3" s="373" t="s">
        <v>19</v>
      </c>
      <c r="B3" s="373"/>
      <c r="C3" s="373"/>
      <c r="D3" s="373"/>
      <c r="E3" s="373"/>
      <c r="F3" s="373"/>
      <c r="G3" s="24"/>
    </row>
    <row r="4" spans="1:8" ht="15" customHeight="1" x14ac:dyDescent="0.3">
      <c r="A4" s="373" t="s">
        <v>20</v>
      </c>
      <c r="B4" s="373"/>
      <c r="C4" s="373"/>
      <c r="D4" s="373"/>
      <c r="E4" s="373"/>
      <c r="F4" s="373"/>
      <c r="G4" s="24"/>
    </row>
    <row r="5" spans="1:8" ht="19.5" customHeight="1" x14ac:dyDescent="0.3">
      <c r="A5" s="27" t="s">
        <v>21</v>
      </c>
      <c r="B5" s="24"/>
      <c r="C5" s="24"/>
      <c r="D5" s="24"/>
      <c r="E5" s="24"/>
      <c r="F5" s="24"/>
      <c r="G5" s="24"/>
    </row>
    <row r="6" spans="1:8" s="29" customFormat="1" ht="93.75" customHeight="1" x14ac:dyDescent="0.3">
      <c r="A6" s="361" t="s">
        <v>22</v>
      </c>
      <c r="B6" s="366"/>
      <c r="C6" s="366"/>
      <c r="D6" s="366"/>
      <c r="E6" s="366"/>
      <c r="F6" s="366"/>
      <c r="G6" s="28"/>
    </row>
    <row r="7" spans="1:8" x14ac:dyDescent="0.3">
      <c r="A7" s="24"/>
      <c r="B7" s="24"/>
      <c r="C7" s="24"/>
      <c r="D7" s="24"/>
      <c r="E7" s="24"/>
      <c r="F7" s="24"/>
      <c r="G7" s="24"/>
    </row>
    <row r="8" spans="1:8" x14ac:dyDescent="0.3">
      <c r="A8" s="27" t="s">
        <v>23</v>
      </c>
      <c r="B8" s="24"/>
      <c r="C8" s="24"/>
      <c r="D8" s="24"/>
      <c r="E8" s="24"/>
      <c r="F8" s="24"/>
      <c r="G8" s="24"/>
    </row>
    <row r="9" spans="1:8" x14ac:dyDescent="0.3">
      <c r="A9" s="27"/>
      <c r="B9" s="24"/>
      <c r="C9" s="24"/>
      <c r="D9" s="24"/>
      <c r="E9" s="24"/>
      <c r="F9" s="24"/>
      <c r="G9" s="24"/>
    </row>
    <row r="10" spans="1:8" x14ac:dyDescent="0.3">
      <c r="A10" s="372" t="s">
        <v>24</v>
      </c>
      <c r="B10" s="372"/>
      <c r="C10" s="372"/>
      <c r="D10" s="372"/>
      <c r="E10" s="372"/>
      <c r="F10" s="372"/>
      <c r="G10" s="30"/>
    </row>
    <row r="11" spans="1:8" x14ac:dyDescent="0.3">
      <c r="A11" s="27"/>
      <c r="B11" s="24"/>
      <c r="C11" s="24"/>
      <c r="D11" s="24"/>
      <c r="E11" s="24"/>
      <c r="F11" s="24"/>
      <c r="G11" s="24"/>
    </row>
    <row r="12" spans="1:8" ht="96.75" customHeight="1" x14ac:dyDescent="0.3">
      <c r="A12" s="24"/>
      <c r="B12" s="31" t="s">
        <v>6</v>
      </c>
      <c r="C12" s="366" t="s">
        <v>25</v>
      </c>
      <c r="D12" s="366"/>
      <c r="E12" s="366"/>
      <c r="F12" s="366"/>
      <c r="G12" s="28"/>
    </row>
    <row r="13" spans="1:8" ht="112.5" customHeight="1" x14ac:dyDescent="0.3">
      <c r="A13" s="24"/>
      <c r="B13" s="31" t="s">
        <v>5</v>
      </c>
      <c r="C13" s="366" t="s">
        <v>26</v>
      </c>
      <c r="D13" s="366"/>
      <c r="E13" s="366"/>
      <c r="F13" s="366"/>
      <c r="G13" s="28"/>
    </row>
    <row r="14" spans="1:8" ht="64.5" customHeight="1" x14ac:dyDescent="0.3">
      <c r="B14" s="28" t="s">
        <v>27</v>
      </c>
      <c r="C14" s="366" t="s">
        <v>28</v>
      </c>
      <c r="D14" s="366"/>
      <c r="E14" s="366"/>
      <c r="F14" s="366"/>
      <c r="G14" s="28"/>
    </row>
    <row r="15" spans="1:8" x14ac:dyDescent="0.3">
      <c r="A15" s="32" t="s">
        <v>29</v>
      </c>
    </row>
    <row r="17" spans="1:7" x14ac:dyDescent="0.3">
      <c r="A17" s="32" t="s">
        <v>30</v>
      </c>
    </row>
    <row r="19" spans="1:7" x14ac:dyDescent="0.3">
      <c r="A19" s="366" t="s">
        <v>31</v>
      </c>
      <c r="B19" s="366"/>
      <c r="C19" s="366"/>
      <c r="D19" s="366"/>
      <c r="E19" s="366"/>
      <c r="F19" s="366"/>
      <c r="G19" s="28"/>
    </row>
    <row r="20" spans="1:7" x14ac:dyDescent="0.3">
      <c r="A20" s="28"/>
      <c r="B20" s="28"/>
      <c r="C20" s="28"/>
      <c r="D20" s="28"/>
      <c r="E20" s="28"/>
      <c r="F20" s="28"/>
      <c r="G20" s="28"/>
    </row>
    <row r="21" spans="1:7" ht="30.15" customHeight="1" x14ac:dyDescent="0.3">
      <c r="A21" s="363" t="s">
        <v>32</v>
      </c>
      <c r="B21" s="363"/>
      <c r="C21" s="28"/>
      <c r="D21" s="28"/>
      <c r="E21" s="28"/>
      <c r="F21" s="28"/>
      <c r="G21" s="28"/>
    </row>
    <row r="22" spans="1:7" ht="15" customHeight="1" x14ac:dyDescent="0.3">
      <c r="A22" s="33" t="s">
        <v>33</v>
      </c>
      <c r="B22" s="366" t="s">
        <v>34</v>
      </c>
      <c r="C22" s="366"/>
      <c r="D22" s="366"/>
      <c r="E22" s="366"/>
      <c r="F22" s="366"/>
      <c r="G22" s="28"/>
    </row>
    <row r="23" spans="1:7" ht="15" customHeight="1" x14ac:dyDescent="0.3">
      <c r="A23" s="33" t="s">
        <v>35</v>
      </c>
      <c r="B23" s="366" t="s">
        <v>36</v>
      </c>
      <c r="C23" s="366"/>
      <c r="D23" s="366"/>
      <c r="E23" s="366"/>
      <c r="F23" s="366"/>
      <c r="G23" s="28"/>
    </row>
    <row r="24" spans="1:7" ht="48.75" customHeight="1" x14ac:dyDescent="0.3">
      <c r="A24" s="33" t="s">
        <v>37</v>
      </c>
      <c r="B24" s="367" t="s">
        <v>38</v>
      </c>
      <c r="C24" s="367"/>
      <c r="D24" s="367"/>
      <c r="E24" s="367"/>
      <c r="F24" s="367"/>
      <c r="G24" s="28"/>
    </row>
    <row r="25" spans="1:7" x14ac:dyDescent="0.3">
      <c r="A25" s="33"/>
      <c r="B25" s="28"/>
      <c r="C25" s="28"/>
      <c r="D25" s="28"/>
      <c r="E25" s="28"/>
      <c r="F25" s="28"/>
      <c r="G25" s="28"/>
    </row>
    <row r="26" spans="1:7" ht="49.5" customHeight="1" thickBot="1" x14ac:dyDescent="0.35">
      <c r="A26" s="34" t="s">
        <v>39</v>
      </c>
      <c r="B26" s="368" t="s">
        <v>10</v>
      </c>
      <c r="C26" s="369"/>
      <c r="D26" s="369"/>
      <c r="E26" s="369"/>
      <c r="F26" s="34" t="s">
        <v>9</v>
      </c>
      <c r="G26" s="28"/>
    </row>
    <row r="27" spans="1:7" ht="15" customHeight="1" x14ac:dyDescent="0.3">
      <c r="A27" s="35">
        <v>1</v>
      </c>
      <c r="B27" s="370" t="s">
        <v>40</v>
      </c>
      <c r="C27" s="370"/>
      <c r="D27" s="370"/>
      <c r="E27" s="370"/>
      <c r="F27" s="36">
        <v>2019</v>
      </c>
      <c r="G27" s="28"/>
    </row>
    <row r="28" spans="1:7" ht="15" customHeight="1" x14ac:dyDescent="0.3">
      <c r="B28" s="28"/>
      <c r="C28" s="28"/>
      <c r="D28" s="28"/>
      <c r="E28" s="28"/>
      <c r="F28" s="28"/>
      <c r="G28" s="28"/>
    </row>
    <row r="29" spans="1:7" ht="15" customHeight="1" x14ac:dyDescent="0.3">
      <c r="A29" s="371" t="s">
        <v>41</v>
      </c>
      <c r="B29" s="371"/>
      <c r="C29" s="371"/>
      <c r="D29" s="371"/>
      <c r="E29" s="371"/>
      <c r="F29" s="371"/>
      <c r="G29" s="28"/>
    </row>
    <row r="30" spans="1:7" ht="13.65" customHeight="1" x14ac:dyDescent="0.3">
      <c r="A30" s="28"/>
      <c r="B30" s="28"/>
      <c r="C30" s="28"/>
      <c r="D30" s="28"/>
      <c r="E30" s="28"/>
      <c r="F30" s="28"/>
      <c r="G30" s="28"/>
    </row>
    <row r="31" spans="1:7" ht="15.75" customHeight="1" x14ac:dyDescent="0.3">
      <c r="B31" s="37" t="s">
        <v>42</v>
      </c>
      <c r="C31" s="37" t="s">
        <v>43</v>
      </c>
      <c r="D31" s="37" t="s">
        <v>44</v>
      </c>
      <c r="E31" s="37" t="s">
        <v>45</v>
      </c>
      <c r="F31" s="37" t="s">
        <v>45</v>
      </c>
      <c r="G31" s="37"/>
    </row>
    <row r="32" spans="1:7" ht="17.399999999999999" customHeight="1" thickBot="1" x14ac:dyDescent="0.35">
      <c r="A32" s="34"/>
      <c r="B32" s="38" t="s">
        <v>46</v>
      </c>
      <c r="C32" s="38" t="s">
        <v>47</v>
      </c>
      <c r="D32" s="38" t="s">
        <v>48</v>
      </c>
      <c r="E32" s="38" t="s">
        <v>49</v>
      </c>
      <c r="F32" s="38" t="s">
        <v>49</v>
      </c>
      <c r="G32" s="39"/>
    </row>
    <row r="33" spans="1:9" ht="28.8" x14ac:dyDescent="0.3">
      <c r="A33" s="231"/>
      <c r="B33" s="232"/>
      <c r="C33" s="232"/>
      <c r="D33" s="232"/>
      <c r="E33" s="233" t="s">
        <v>189</v>
      </c>
      <c r="F33" s="234" t="s">
        <v>188</v>
      </c>
      <c r="G33" s="39"/>
    </row>
    <row r="34" spans="1:9" x14ac:dyDescent="0.3">
      <c r="A34" s="35" t="s">
        <v>50</v>
      </c>
      <c r="B34" s="25" t="s">
        <v>6</v>
      </c>
      <c r="C34" s="40">
        <v>13884454.596895501</v>
      </c>
      <c r="D34" s="41">
        <f>126629600/136918173</f>
        <v>0.92485604522344889</v>
      </c>
      <c r="E34" s="345">
        <f>C34*D34</f>
        <v>12841121.768569307</v>
      </c>
      <c r="F34" s="347">
        <v>12825241.057691498</v>
      </c>
      <c r="G34" s="42"/>
      <c r="I34" s="43"/>
    </row>
    <row r="35" spans="1:9" x14ac:dyDescent="0.3">
      <c r="A35" s="35" t="s">
        <v>51</v>
      </c>
      <c r="B35" s="25" t="s">
        <v>5</v>
      </c>
      <c r="C35" s="40">
        <v>9435754.8442200646</v>
      </c>
      <c r="D35" s="41">
        <f>20102101/86031713</f>
        <v>0.23365919727763645</v>
      </c>
      <c r="E35" s="345">
        <f t="shared" ref="E35:E36" si="0">C35*D35</f>
        <v>2204750.9026090298</v>
      </c>
      <c r="F35" s="347">
        <v>2201368.4055670057</v>
      </c>
      <c r="G35" s="42"/>
      <c r="I35" s="43"/>
    </row>
    <row r="36" spans="1:9" x14ac:dyDescent="0.3">
      <c r="A36" s="35" t="s">
        <v>52</v>
      </c>
      <c r="B36" s="25" t="s">
        <v>0</v>
      </c>
      <c r="C36" s="40">
        <v>1087781.4708848281</v>
      </c>
      <c r="D36" s="41">
        <f>2234308/10113838</f>
        <v>0.22091593715461924</v>
      </c>
      <c r="E36" s="345">
        <f t="shared" si="0"/>
        <v>240308.26305995198</v>
      </c>
      <c r="F36" s="347">
        <v>239997.79580399059</v>
      </c>
      <c r="G36" s="42"/>
      <c r="I36" s="43"/>
    </row>
    <row r="37" spans="1:9" x14ac:dyDescent="0.3">
      <c r="A37" s="35"/>
      <c r="C37" s="42"/>
      <c r="D37" s="41"/>
      <c r="E37" s="345"/>
      <c r="F37" s="347"/>
      <c r="G37" s="42"/>
      <c r="I37" s="43"/>
    </row>
    <row r="38" spans="1:9" ht="15" thickBot="1" x14ac:dyDescent="0.35">
      <c r="A38" s="35">
        <v>3</v>
      </c>
      <c r="B38" s="44" t="s">
        <v>53</v>
      </c>
      <c r="C38" s="44"/>
      <c r="D38" s="45"/>
      <c r="E38" s="350">
        <f>SUM(E34:E36)</f>
        <v>15286180.934238289</v>
      </c>
      <c r="F38" s="349">
        <v>15266607.259062493</v>
      </c>
      <c r="G38" s="46"/>
      <c r="I38" s="43"/>
    </row>
    <row r="39" spans="1:9" ht="15" thickTop="1" x14ac:dyDescent="0.3">
      <c r="A39" s="35"/>
    </row>
    <row r="40" spans="1:9" ht="136.5" customHeight="1" x14ac:dyDescent="0.3">
      <c r="A40" s="361" t="s">
        <v>54</v>
      </c>
      <c r="B40" s="361"/>
      <c r="C40" s="361"/>
      <c r="D40" s="361"/>
      <c r="E40" s="361"/>
      <c r="F40" s="361"/>
    </row>
    <row r="41" spans="1:9" x14ac:dyDescent="0.3">
      <c r="A41" s="47"/>
      <c r="B41" s="47"/>
      <c r="C41" s="47"/>
      <c r="D41" s="47"/>
      <c r="E41" s="47"/>
      <c r="F41" s="47"/>
    </row>
    <row r="42" spans="1:9" x14ac:dyDescent="0.3">
      <c r="A42" s="32" t="s">
        <v>29</v>
      </c>
      <c r="B42" s="47"/>
      <c r="C42" s="47"/>
      <c r="D42" s="47"/>
      <c r="E42" s="47"/>
      <c r="F42" s="47"/>
    </row>
    <row r="43" spans="1:9" ht="15" customHeight="1" x14ac:dyDescent="0.3">
      <c r="B43" s="32"/>
    </row>
    <row r="44" spans="1:9" ht="15" customHeight="1" x14ac:dyDescent="0.3">
      <c r="A44" s="32" t="s">
        <v>55</v>
      </c>
    </row>
    <row r="45" spans="1:9" ht="14.25" customHeight="1" x14ac:dyDescent="0.3"/>
    <row r="46" spans="1:9" x14ac:dyDescent="0.3">
      <c r="A46" s="362" t="s">
        <v>56</v>
      </c>
      <c r="B46" s="362"/>
      <c r="C46" s="362"/>
      <c r="D46" s="362"/>
      <c r="E46" s="362"/>
      <c r="F46" s="362"/>
    </row>
    <row r="47" spans="1:9" x14ac:dyDescent="0.3">
      <c r="A47" s="28"/>
      <c r="B47" s="28"/>
      <c r="C47" s="28"/>
      <c r="D47" s="28"/>
      <c r="E47" s="28"/>
      <c r="F47" s="28"/>
    </row>
    <row r="48" spans="1:9" ht="19.5" customHeight="1" x14ac:dyDescent="0.3">
      <c r="A48" s="363" t="s">
        <v>32</v>
      </c>
      <c r="B48" s="363"/>
      <c r="C48" s="28"/>
      <c r="D48" s="28"/>
      <c r="E48" s="28"/>
      <c r="F48" s="28"/>
    </row>
    <row r="49" spans="1:9" x14ac:dyDescent="0.3">
      <c r="A49" s="48"/>
      <c r="B49" s="364"/>
      <c r="C49" s="364"/>
      <c r="D49" s="364"/>
      <c r="E49" s="364"/>
      <c r="F49" s="364"/>
    </row>
    <row r="50" spans="1:9" ht="33" customHeight="1" x14ac:dyDescent="0.3">
      <c r="A50" s="49" t="s">
        <v>57</v>
      </c>
      <c r="B50" s="361" t="s">
        <v>58</v>
      </c>
      <c r="C50" s="361"/>
      <c r="D50" s="361"/>
      <c r="E50" s="361"/>
      <c r="F50" s="361"/>
    </row>
    <row r="52" spans="1:9" ht="30.15" customHeight="1" thickBot="1" x14ac:dyDescent="0.35">
      <c r="A52" s="34" t="s">
        <v>39</v>
      </c>
      <c r="B52" s="38" t="s">
        <v>10</v>
      </c>
      <c r="C52" s="38"/>
      <c r="D52" s="38"/>
      <c r="E52" s="38"/>
      <c r="F52" s="50" t="s">
        <v>59</v>
      </c>
      <c r="G52" s="50" t="s">
        <v>59</v>
      </c>
    </row>
    <row r="53" spans="1:9" ht="28.8" x14ac:dyDescent="0.3">
      <c r="A53" s="24"/>
      <c r="B53" s="39"/>
      <c r="C53" s="39"/>
      <c r="D53" s="39"/>
      <c r="E53" s="39"/>
      <c r="F53" s="233" t="s">
        <v>189</v>
      </c>
      <c r="G53" s="234" t="s">
        <v>188</v>
      </c>
    </row>
    <row r="54" spans="1:9" x14ac:dyDescent="0.3">
      <c r="A54" s="35">
        <v>4</v>
      </c>
      <c r="B54" s="31" t="s">
        <v>53</v>
      </c>
      <c r="C54" s="31"/>
      <c r="D54" s="31"/>
      <c r="E54" s="31"/>
    </row>
    <row r="55" spans="1:9" x14ac:dyDescent="0.3">
      <c r="A55" s="35"/>
      <c r="B55" s="31" t="s">
        <v>60</v>
      </c>
      <c r="C55" s="31"/>
      <c r="D55" s="31"/>
      <c r="E55" s="31"/>
      <c r="F55" s="345">
        <f>E38</f>
        <v>15286180.934238289</v>
      </c>
      <c r="G55" s="347">
        <v>15266607.259062493</v>
      </c>
    </row>
    <row r="56" spans="1:9" x14ac:dyDescent="0.3">
      <c r="A56" s="35"/>
      <c r="B56" s="31"/>
      <c r="C56" s="31"/>
      <c r="D56" s="31"/>
      <c r="E56" s="31"/>
      <c r="F56" s="28"/>
      <c r="G56" s="28"/>
    </row>
    <row r="57" spans="1:9" x14ac:dyDescent="0.3">
      <c r="A57" s="35">
        <v>5</v>
      </c>
      <c r="B57" s="51" t="s">
        <v>61</v>
      </c>
      <c r="C57" s="51"/>
      <c r="D57" s="51"/>
      <c r="E57" s="51"/>
      <c r="F57" s="51"/>
      <c r="G57" s="51"/>
      <c r="H57" s="51"/>
      <c r="I57" s="52"/>
    </row>
    <row r="58" spans="1:9" x14ac:dyDescent="0.3">
      <c r="A58" s="35"/>
      <c r="B58" s="51" t="s">
        <v>62</v>
      </c>
      <c r="C58" s="51"/>
      <c r="D58" s="51"/>
      <c r="F58" s="53">
        <v>21232</v>
      </c>
      <c r="G58" s="53">
        <v>21232</v>
      </c>
      <c r="H58" s="51"/>
      <c r="I58" s="52"/>
    </row>
    <row r="59" spans="1:9" x14ac:dyDescent="0.3">
      <c r="A59" s="35"/>
      <c r="B59" s="51"/>
      <c r="C59" s="51"/>
      <c r="D59" s="51"/>
      <c r="E59" s="54"/>
      <c r="F59" s="55"/>
      <c r="G59" s="55"/>
      <c r="H59" s="51"/>
      <c r="I59" s="52"/>
    </row>
    <row r="60" spans="1:9" x14ac:dyDescent="0.3">
      <c r="A60" s="35">
        <v>6</v>
      </c>
      <c r="B60" s="51" t="s">
        <v>63</v>
      </c>
      <c r="C60" s="51"/>
      <c r="D60" s="51"/>
      <c r="E60" s="54"/>
      <c r="F60" s="56"/>
      <c r="G60" s="56"/>
      <c r="H60" s="51"/>
      <c r="I60" s="52"/>
    </row>
    <row r="61" spans="1:9" x14ac:dyDescent="0.3">
      <c r="A61" s="35"/>
      <c r="B61" s="51" t="s">
        <v>64</v>
      </c>
      <c r="C61" s="51"/>
      <c r="D61" s="51"/>
      <c r="E61" s="51"/>
      <c r="F61" s="57">
        <v>19908.400000000001</v>
      </c>
      <c r="G61" s="57">
        <v>19908.400000000001</v>
      </c>
      <c r="H61" s="51"/>
      <c r="I61" s="52"/>
    </row>
    <row r="62" spans="1:9" x14ac:dyDescent="0.3">
      <c r="C62" s="51"/>
      <c r="D62" s="51"/>
      <c r="E62" s="51"/>
      <c r="F62" s="51"/>
      <c r="G62" s="51"/>
      <c r="H62" s="51"/>
      <c r="I62" s="52"/>
    </row>
    <row r="63" spans="1:9" x14ac:dyDescent="0.3">
      <c r="A63" s="35">
        <v>7</v>
      </c>
      <c r="B63" s="25" t="s">
        <v>65</v>
      </c>
    </row>
    <row r="64" spans="1:9" x14ac:dyDescent="0.3">
      <c r="A64" s="58"/>
      <c r="B64" s="31" t="s">
        <v>66</v>
      </c>
      <c r="C64" s="28"/>
      <c r="D64" s="28"/>
      <c r="E64" s="28"/>
      <c r="F64" s="346">
        <f>F55/F61</f>
        <v>767.8256883646244</v>
      </c>
      <c r="G64" s="348">
        <v>766.84250161050068</v>
      </c>
    </row>
    <row r="65" spans="1:6" x14ac:dyDescent="0.3">
      <c r="A65" s="58"/>
      <c r="B65" s="31"/>
      <c r="C65" s="28"/>
      <c r="D65" s="28"/>
      <c r="E65" s="28"/>
    </row>
    <row r="66" spans="1:6" x14ac:dyDescent="0.3">
      <c r="A66" s="32" t="s">
        <v>29</v>
      </c>
      <c r="B66" s="59"/>
      <c r="C66" s="59"/>
      <c r="D66" s="59"/>
      <c r="E66" s="59"/>
    </row>
    <row r="68" spans="1:6" x14ac:dyDescent="0.3">
      <c r="A68" s="32" t="s">
        <v>67</v>
      </c>
    </row>
    <row r="70" spans="1:6" ht="154.5" customHeight="1" x14ac:dyDescent="0.3">
      <c r="A70" s="60"/>
      <c r="B70" s="365" t="s">
        <v>68</v>
      </c>
      <c r="C70" s="365"/>
      <c r="D70" s="365"/>
      <c r="E70" s="365"/>
      <c r="F70" s="365"/>
    </row>
    <row r="72" spans="1:6" x14ac:dyDescent="0.3">
      <c r="A72" s="32" t="s">
        <v>69</v>
      </c>
    </row>
    <row r="74" spans="1:6" ht="93.75" customHeight="1" x14ac:dyDescent="0.3">
      <c r="A74" s="60" t="s">
        <v>70</v>
      </c>
      <c r="B74" s="361" t="s">
        <v>71</v>
      </c>
      <c r="C74" s="361"/>
      <c r="D74" s="361"/>
      <c r="E74" s="361"/>
      <c r="F74" s="361"/>
    </row>
    <row r="75" spans="1:6" ht="14.25" customHeight="1" x14ac:dyDescent="0.3"/>
    <row r="76" spans="1:6" ht="63.75" customHeight="1" x14ac:dyDescent="0.3">
      <c r="A76" s="60" t="s">
        <v>72</v>
      </c>
      <c r="B76" s="361" t="s">
        <v>73</v>
      </c>
      <c r="C76" s="361"/>
      <c r="D76" s="361"/>
      <c r="E76" s="361"/>
      <c r="F76" s="361"/>
    </row>
    <row r="77" spans="1:6" x14ac:dyDescent="0.3">
      <c r="B77" s="61"/>
      <c r="C77" s="61"/>
      <c r="D77" s="61"/>
      <c r="E77" s="61"/>
      <c r="F77" s="61"/>
    </row>
    <row r="78" spans="1:6" ht="54.75" customHeight="1" x14ac:dyDescent="0.3">
      <c r="B78" s="61"/>
      <c r="C78" s="61"/>
      <c r="D78" s="61"/>
      <c r="E78" s="61"/>
      <c r="F78" s="61"/>
    </row>
    <row r="79" spans="1:6" ht="15.6" x14ac:dyDescent="0.3">
      <c r="B79" s="62"/>
      <c r="C79" s="61"/>
      <c r="D79" s="61"/>
      <c r="E79" s="61"/>
      <c r="F79" s="61"/>
    </row>
    <row r="80" spans="1:6" x14ac:dyDescent="0.3">
      <c r="B80" s="61"/>
      <c r="C80" s="61"/>
      <c r="D80" s="61"/>
      <c r="E80" s="61"/>
      <c r="F80" s="61"/>
    </row>
  </sheetData>
  <mergeCells count="25">
    <mergeCell ref="A10:F10"/>
    <mergeCell ref="A1:F1"/>
    <mergeCell ref="A2:F2"/>
    <mergeCell ref="A3:F3"/>
    <mergeCell ref="A4:F4"/>
    <mergeCell ref="A6:F6"/>
    <mergeCell ref="A40:F40"/>
    <mergeCell ref="C12:F12"/>
    <mergeCell ref="C13:F13"/>
    <mergeCell ref="C14:F14"/>
    <mergeCell ref="A19:F19"/>
    <mergeCell ref="A21:B21"/>
    <mergeCell ref="B22:F22"/>
    <mergeCell ref="B23:F23"/>
    <mergeCell ref="B24:F24"/>
    <mergeCell ref="B26:E26"/>
    <mergeCell ref="B27:E27"/>
    <mergeCell ref="A29:F29"/>
    <mergeCell ref="B76:F76"/>
    <mergeCell ref="A46:F46"/>
    <mergeCell ref="A48:B48"/>
    <mergeCell ref="B49:F49"/>
    <mergeCell ref="B50:F50"/>
    <mergeCell ref="B70:F70"/>
    <mergeCell ref="B74:F74"/>
  </mergeCells>
  <printOptions horizontalCentered="1"/>
  <pageMargins left="0.7" right="0.7" top="0.75" bottom="0.75" header="0.3" footer="0.3"/>
  <pageSetup scale="77"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BA5E-B0E7-41AD-96D5-06B3E3D6C1B7}">
  <sheetPr>
    <tabColor theme="5" tint="0.39997558519241921"/>
    <pageSetUpPr fitToPage="1"/>
  </sheetPr>
  <dimension ref="A1:Y99"/>
  <sheetViews>
    <sheetView view="pageBreakPreview" zoomScale="70" zoomScaleNormal="80" zoomScaleSheetLayoutView="70" workbookViewId="0">
      <pane xSplit="6" ySplit="11" topLeftCell="G12" activePane="bottomRight" state="frozen"/>
      <selection activeCell="J28" sqref="J28"/>
      <selection pane="topRight" activeCell="J28" sqref="J28"/>
      <selection pane="bottomLeft" activeCell="J28" sqref="J28"/>
      <selection pane="bottomRight" sqref="A1:T1"/>
    </sheetView>
  </sheetViews>
  <sheetFormatPr defaultColWidth="9.109375" defaultRowHeight="13.8" x14ac:dyDescent="0.25"/>
  <cols>
    <col min="1" max="1" width="9.6640625" style="63" customWidth="1"/>
    <col min="2" max="2" width="3.109375" style="63" customWidth="1"/>
    <col min="3" max="3" width="51.6640625" style="63" customWidth="1"/>
    <col min="4" max="4" width="17.33203125" style="63" customWidth="1"/>
    <col min="5" max="5" width="10.44140625" style="63" customWidth="1"/>
    <col min="6" max="6" width="47.44140625" style="63" customWidth="1"/>
    <col min="7" max="7" width="14.5546875" style="63" customWidth="1"/>
    <col min="8" max="13" width="13.88671875" style="63" customWidth="1"/>
    <col min="14" max="14" width="14.44140625" style="63" bestFit="1" customWidth="1"/>
    <col min="15" max="19" width="13.88671875" style="63" customWidth="1"/>
    <col min="20" max="20" width="18.33203125" style="63" customWidth="1"/>
    <col min="21" max="21" width="2.88671875" style="63" customWidth="1"/>
    <col min="22" max="22" width="18.33203125" style="248" customWidth="1"/>
    <col min="23" max="23" width="9.109375" style="248"/>
    <col min="24" max="16384" width="9.109375" style="63"/>
  </cols>
  <sheetData>
    <row r="1" spans="1:22" ht="14.4" x14ac:dyDescent="0.3">
      <c r="A1" s="379" t="s">
        <v>74</v>
      </c>
      <c r="B1" s="379"/>
      <c r="C1" s="379"/>
      <c r="D1" s="379"/>
      <c r="E1" s="379"/>
      <c r="F1" s="379"/>
      <c r="G1" s="379"/>
      <c r="H1" s="379"/>
      <c r="I1" s="379"/>
      <c r="J1" s="379"/>
      <c r="K1" s="379"/>
      <c r="L1" s="379"/>
      <c r="M1" s="379"/>
      <c r="N1" s="379"/>
      <c r="O1" s="379"/>
      <c r="P1" s="379"/>
      <c r="Q1" s="379"/>
      <c r="R1" s="379"/>
      <c r="S1" s="379"/>
      <c r="T1" s="379"/>
      <c r="V1" s="247"/>
    </row>
    <row r="2" spans="1:22" ht="14.4" x14ac:dyDescent="0.3">
      <c r="A2" s="379"/>
      <c r="B2" s="379"/>
      <c r="C2" s="379"/>
      <c r="D2" s="379"/>
      <c r="E2" s="379"/>
      <c r="F2" s="379"/>
      <c r="G2" s="379"/>
      <c r="H2" s="379"/>
      <c r="I2" s="379"/>
      <c r="J2" s="379"/>
      <c r="K2" s="379"/>
      <c r="L2" s="379"/>
      <c r="M2" s="379"/>
      <c r="N2" s="379"/>
      <c r="O2" s="379"/>
      <c r="P2" s="379"/>
      <c r="Q2" s="379"/>
      <c r="R2" s="379"/>
      <c r="S2" s="379"/>
      <c r="T2" s="379"/>
      <c r="V2" s="247"/>
    </row>
    <row r="3" spans="1:22" ht="14.4" x14ac:dyDescent="0.3">
      <c r="A3" s="379" t="s">
        <v>75</v>
      </c>
      <c r="B3" s="379"/>
      <c r="C3" s="379"/>
      <c r="D3" s="379"/>
      <c r="E3" s="379"/>
      <c r="F3" s="379"/>
      <c r="G3" s="379"/>
      <c r="H3" s="379"/>
      <c r="I3" s="379"/>
      <c r="J3" s="379"/>
      <c r="K3" s="379"/>
      <c r="L3" s="379"/>
      <c r="M3" s="379"/>
      <c r="N3" s="379"/>
      <c r="O3" s="379"/>
      <c r="P3" s="379"/>
      <c r="Q3" s="379"/>
      <c r="R3" s="379"/>
      <c r="S3" s="379"/>
      <c r="T3" s="379"/>
      <c r="V3" s="247"/>
    </row>
    <row r="4" spans="1:22" ht="14.4" x14ac:dyDescent="0.3">
      <c r="A4" s="64"/>
      <c r="H4" s="65"/>
      <c r="K4" s="66" t="s">
        <v>76</v>
      </c>
      <c r="L4" s="67">
        <v>2019</v>
      </c>
      <c r="N4" s="65"/>
      <c r="O4" s="65"/>
      <c r="P4" s="65"/>
      <c r="Q4" s="65"/>
      <c r="R4" s="65"/>
      <c r="S4" s="68"/>
      <c r="V4" s="247"/>
    </row>
    <row r="5" spans="1:22" ht="14.4" x14ac:dyDescent="0.3">
      <c r="A5" s="64"/>
      <c r="H5" s="65"/>
      <c r="K5" s="66"/>
      <c r="N5" s="65"/>
      <c r="O5" s="65"/>
      <c r="P5" s="65"/>
      <c r="Q5" s="65"/>
      <c r="R5" s="65"/>
      <c r="S5" s="68"/>
      <c r="V5" s="247"/>
    </row>
    <row r="6" spans="1:22" ht="15" thickBot="1" x14ac:dyDescent="0.35">
      <c r="A6" s="64"/>
      <c r="H6" s="65"/>
      <c r="K6" s="66"/>
      <c r="N6" s="65"/>
      <c r="O6" s="65"/>
      <c r="P6" s="65"/>
      <c r="Q6" s="65"/>
      <c r="R6" s="65"/>
      <c r="S6" s="68"/>
      <c r="V6" s="247"/>
    </row>
    <row r="7" spans="1:22" ht="16.5" customHeight="1" x14ac:dyDescent="0.3">
      <c r="A7" s="69"/>
      <c r="B7" s="70"/>
      <c r="C7" s="380"/>
      <c r="D7" s="380"/>
      <c r="E7" s="380"/>
      <c r="F7" s="380"/>
      <c r="G7" s="380"/>
      <c r="H7" s="380"/>
      <c r="I7" s="380"/>
      <c r="J7" s="380"/>
      <c r="K7" s="380"/>
      <c r="L7" s="380"/>
      <c r="M7" s="380"/>
      <c r="N7" s="380"/>
      <c r="O7" s="380"/>
      <c r="P7" s="380"/>
      <c r="Q7" s="380"/>
      <c r="R7" s="380"/>
      <c r="S7" s="380"/>
      <c r="T7" s="381"/>
      <c r="V7" s="247"/>
    </row>
    <row r="8" spans="1:22" ht="16.5" customHeight="1" x14ac:dyDescent="0.3">
      <c r="A8" s="71" t="s">
        <v>77</v>
      </c>
      <c r="C8" s="374" t="s">
        <v>78</v>
      </c>
      <c r="D8" s="374"/>
      <c r="E8" s="374"/>
      <c r="F8" s="374"/>
      <c r="G8" s="374"/>
      <c r="H8" s="374"/>
      <c r="I8" s="374"/>
      <c r="J8" s="374"/>
      <c r="K8" s="374"/>
      <c r="L8" s="374"/>
      <c r="M8" s="374"/>
      <c r="N8" s="374"/>
      <c r="O8" s="374"/>
      <c r="P8" s="374"/>
      <c r="Q8" s="374"/>
      <c r="R8" s="374"/>
      <c r="S8" s="374"/>
      <c r="T8" s="375"/>
      <c r="V8" s="247"/>
    </row>
    <row r="9" spans="1:22" ht="16.5" customHeight="1" x14ac:dyDescent="0.3">
      <c r="A9" s="71" t="s">
        <v>79</v>
      </c>
      <c r="C9" s="374" t="s">
        <v>80</v>
      </c>
      <c r="D9" s="374"/>
      <c r="E9" s="374"/>
      <c r="F9" s="374"/>
      <c r="G9" s="374"/>
      <c r="H9" s="374"/>
      <c r="I9" s="374"/>
      <c r="J9" s="374"/>
      <c r="K9" s="374"/>
      <c r="L9" s="374"/>
      <c r="M9" s="374"/>
      <c r="N9" s="374"/>
      <c r="O9" s="374"/>
      <c r="P9" s="374"/>
      <c r="Q9" s="374"/>
      <c r="R9" s="374"/>
      <c r="S9" s="374"/>
      <c r="T9" s="375"/>
      <c r="V9" s="247"/>
    </row>
    <row r="10" spans="1:22" ht="16.5" customHeight="1" x14ac:dyDescent="0.3">
      <c r="A10" s="71" t="s">
        <v>81</v>
      </c>
      <c r="C10" s="374" t="s">
        <v>82</v>
      </c>
      <c r="D10" s="374"/>
      <c r="E10" s="374"/>
      <c r="F10" s="374"/>
      <c r="G10" s="374"/>
      <c r="H10" s="374"/>
      <c r="I10" s="374"/>
      <c r="J10" s="374"/>
      <c r="K10" s="374"/>
      <c r="L10" s="374"/>
      <c r="M10" s="374"/>
      <c r="N10" s="374"/>
      <c r="O10" s="374"/>
      <c r="P10" s="374"/>
      <c r="Q10" s="374"/>
      <c r="R10" s="374"/>
      <c r="S10" s="374"/>
      <c r="T10" s="375"/>
      <c r="V10" s="247"/>
    </row>
    <row r="11" spans="1:22" ht="15" thickBot="1" x14ac:dyDescent="0.35">
      <c r="A11" s="72"/>
      <c r="B11" s="73"/>
      <c r="C11" s="74"/>
      <c r="D11" s="74"/>
      <c r="E11" s="74"/>
      <c r="F11" s="74"/>
      <c r="G11" s="74"/>
      <c r="H11" s="74"/>
      <c r="I11" s="74"/>
      <c r="J11" s="74"/>
      <c r="K11" s="74"/>
      <c r="L11" s="74"/>
      <c r="M11" s="74"/>
      <c r="N11" s="74"/>
      <c r="O11" s="74"/>
      <c r="P11" s="74"/>
      <c r="Q11" s="74"/>
      <c r="R11" s="74"/>
      <c r="S11" s="74"/>
      <c r="T11" s="75"/>
      <c r="V11" s="247"/>
    </row>
    <row r="12" spans="1:22" ht="14.4" x14ac:dyDescent="0.3">
      <c r="A12" s="76"/>
      <c r="T12" s="77"/>
      <c r="V12" s="247"/>
    </row>
    <row r="13" spans="1:22" ht="16.2" thickBot="1" x14ac:dyDescent="0.35">
      <c r="A13" s="78" t="s">
        <v>83</v>
      </c>
      <c r="B13" s="79"/>
      <c r="E13" s="79"/>
      <c r="F13" s="65"/>
      <c r="G13" s="65" t="s">
        <v>84</v>
      </c>
      <c r="H13" s="376" t="s">
        <v>85</v>
      </c>
      <c r="I13" s="377"/>
      <c r="J13" s="377"/>
      <c r="K13" s="377"/>
      <c r="L13" s="377"/>
      <c r="M13" s="377"/>
      <c r="N13" s="377"/>
      <c r="O13" s="377"/>
      <c r="P13" s="377"/>
      <c r="Q13" s="377"/>
      <c r="R13" s="377"/>
      <c r="S13" s="378"/>
      <c r="T13" s="77"/>
    </row>
    <row r="14" spans="1:22" x14ac:dyDescent="0.25">
      <c r="A14" s="80" t="s">
        <v>86</v>
      </c>
      <c r="B14" s="81" t="s">
        <v>87</v>
      </c>
      <c r="C14" s="81"/>
      <c r="D14" s="81"/>
      <c r="E14" s="81" t="s">
        <v>88</v>
      </c>
      <c r="F14" s="82" t="s">
        <v>89</v>
      </c>
      <c r="G14" s="83" t="s">
        <v>90</v>
      </c>
      <c r="H14" s="84" t="s">
        <v>91</v>
      </c>
      <c r="I14" s="84" t="s">
        <v>92</v>
      </c>
      <c r="J14" s="84" t="s">
        <v>93</v>
      </c>
      <c r="K14" s="84" t="s">
        <v>94</v>
      </c>
      <c r="L14" s="84" t="s">
        <v>95</v>
      </c>
      <c r="M14" s="84" t="s">
        <v>96</v>
      </c>
      <c r="N14" s="84" t="s">
        <v>97</v>
      </c>
      <c r="O14" s="84" t="s">
        <v>98</v>
      </c>
      <c r="P14" s="84" t="s">
        <v>99</v>
      </c>
      <c r="Q14" s="84" t="s">
        <v>100</v>
      </c>
      <c r="R14" s="84" t="s">
        <v>101</v>
      </c>
      <c r="S14" s="85" t="s">
        <v>102</v>
      </c>
      <c r="T14" s="86" t="s">
        <v>103</v>
      </c>
      <c r="V14" s="237" t="s">
        <v>103</v>
      </c>
    </row>
    <row r="15" spans="1:22" ht="27.6" x14ac:dyDescent="0.25">
      <c r="A15" s="87"/>
      <c r="E15" s="79"/>
      <c r="F15" s="77"/>
      <c r="G15" s="76"/>
      <c r="T15" s="244" t="s">
        <v>189</v>
      </c>
      <c r="U15" s="245"/>
      <c r="V15" s="246" t="s">
        <v>188</v>
      </c>
    </row>
    <row r="16" spans="1:22" ht="15" x14ac:dyDescent="0.25">
      <c r="A16" s="87">
        <v>1</v>
      </c>
      <c r="C16" s="88" t="s">
        <v>104</v>
      </c>
      <c r="D16" s="89"/>
      <c r="E16" s="90" t="s">
        <v>105</v>
      </c>
      <c r="F16" s="91"/>
      <c r="G16" s="92">
        <v>86031713</v>
      </c>
      <c r="H16" s="93">
        <v>86031713</v>
      </c>
      <c r="I16" s="93">
        <v>86031713</v>
      </c>
      <c r="J16" s="93">
        <v>86031713</v>
      </c>
      <c r="K16" s="93">
        <v>86031713</v>
      </c>
      <c r="L16" s="93">
        <v>86031713</v>
      </c>
      <c r="M16" s="93">
        <v>86031713</v>
      </c>
      <c r="N16" s="93">
        <v>86031713</v>
      </c>
      <c r="O16" s="93">
        <v>86031713</v>
      </c>
      <c r="P16" s="93">
        <v>86031713</v>
      </c>
      <c r="Q16" s="93">
        <v>86031713</v>
      </c>
      <c r="R16" s="93">
        <v>86031713</v>
      </c>
      <c r="S16" s="93">
        <v>86031713</v>
      </c>
      <c r="T16" s="94">
        <f>SUM(G16:S16)/13</f>
        <v>86031713</v>
      </c>
      <c r="V16" s="239">
        <v>86031713</v>
      </c>
    </row>
    <row r="17" spans="1:25" x14ac:dyDescent="0.25">
      <c r="A17" s="87">
        <v>2</v>
      </c>
      <c r="C17" s="88" t="s">
        <v>106</v>
      </c>
      <c r="E17" s="90">
        <v>4</v>
      </c>
      <c r="F17" s="77" t="s">
        <v>77</v>
      </c>
      <c r="G17" s="95">
        <v>-14427749.852959562</v>
      </c>
      <c r="H17" s="96">
        <v>-14584040.798115728</v>
      </c>
      <c r="I17" s="96">
        <v>-14740331.743271895</v>
      </c>
      <c r="J17" s="96">
        <v>-14896622.688428061</v>
      </c>
      <c r="K17" s="96">
        <v>-15052913.633584227</v>
      </c>
      <c r="L17" s="96">
        <v>-15209204.578740394</v>
      </c>
      <c r="M17" s="96">
        <v>-15365495.52389656</v>
      </c>
      <c r="N17" s="96">
        <v>-15521786.469052726</v>
      </c>
      <c r="O17" s="96">
        <v>-15678077.414208893</v>
      </c>
      <c r="P17" s="96">
        <v>-15834368.359365059</v>
      </c>
      <c r="Q17" s="96">
        <v>-15990659.304521225</v>
      </c>
      <c r="R17" s="96">
        <v>-16146950.249677392</v>
      </c>
      <c r="S17" s="96">
        <v>-16303241.194833558</v>
      </c>
      <c r="T17" s="94">
        <f>SUM(G17:S17)/13</f>
        <v>-15365495.523896558</v>
      </c>
      <c r="V17" s="239">
        <v>-15365495.523896558</v>
      </c>
    </row>
    <row r="18" spans="1:25" x14ac:dyDescent="0.25">
      <c r="A18" s="87">
        <v>3</v>
      </c>
      <c r="C18" s="63" t="s">
        <v>107</v>
      </c>
      <c r="E18" s="90" t="s">
        <v>108</v>
      </c>
      <c r="F18" s="77" t="s">
        <v>79</v>
      </c>
      <c r="G18" s="95">
        <v>-3506629.7599999979</v>
      </c>
      <c r="S18" s="96">
        <f>G18</f>
        <v>-3506629.7599999979</v>
      </c>
      <c r="T18" s="94">
        <f>(G18+S18)/2</f>
        <v>-3506629.7599999979</v>
      </c>
      <c r="V18" s="239">
        <v>-3506629.7599999979</v>
      </c>
    </row>
    <row r="19" spans="1:25" x14ac:dyDescent="0.25">
      <c r="A19" s="87">
        <v>4</v>
      </c>
      <c r="C19" s="63" t="s">
        <v>109</v>
      </c>
      <c r="F19" s="77" t="s">
        <v>110</v>
      </c>
      <c r="T19" s="97">
        <f>SUM(T16:T18)</f>
        <v>67159587.716103435</v>
      </c>
      <c r="V19" s="240">
        <v>67159587.716103435</v>
      </c>
    </row>
    <row r="20" spans="1:25" x14ac:dyDescent="0.25">
      <c r="A20" s="87">
        <v>5</v>
      </c>
      <c r="C20" s="63" t="s">
        <v>111</v>
      </c>
      <c r="E20" s="90" t="s">
        <v>112</v>
      </c>
      <c r="F20" s="77" t="s">
        <v>113</v>
      </c>
      <c r="G20" s="76"/>
      <c r="T20" s="250">
        <v>5869672.2083824938</v>
      </c>
      <c r="V20" s="252">
        <v>5860171.3770379713</v>
      </c>
    </row>
    <row r="21" spans="1:25" x14ac:dyDescent="0.25">
      <c r="A21" s="87">
        <v>6</v>
      </c>
      <c r="C21" s="63" t="s">
        <v>114</v>
      </c>
      <c r="E21" s="90" t="s">
        <v>112</v>
      </c>
      <c r="F21" s="98" t="s">
        <v>115</v>
      </c>
      <c r="T21" s="250">
        <v>1551682.2246768808</v>
      </c>
      <c r="V21" s="252">
        <v>1546706.8570040581</v>
      </c>
      <c r="Y21" s="63" t="s">
        <v>116</v>
      </c>
    </row>
    <row r="22" spans="1:25" x14ac:dyDescent="0.25">
      <c r="A22" s="87">
        <v>7</v>
      </c>
      <c r="C22" s="63" t="s">
        <v>117</v>
      </c>
      <c r="F22" s="77" t="s">
        <v>118</v>
      </c>
      <c r="T22" s="97">
        <v>-27486.152013828185</v>
      </c>
      <c r="V22" s="240">
        <v>-27486.152013828189</v>
      </c>
    </row>
    <row r="23" spans="1:25" x14ac:dyDescent="0.25">
      <c r="A23" s="87">
        <v>8</v>
      </c>
      <c r="C23" s="63" t="s">
        <v>119</v>
      </c>
      <c r="F23" s="77" t="s">
        <v>120</v>
      </c>
      <c r="T23" s="250">
        <f>T21+T22</f>
        <v>1524196.0726630525</v>
      </c>
      <c r="V23" s="252">
        <v>1519220.7049902298</v>
      </c>
    </row>
    <row r="24" spans="1:25" x14ac:dyDescent="0.25">
      <c r="A24" s="87">
        <v>9</v>
      </c>
      <c r="C24" s="63" t="s">
        <v>121</v>
      </c>
      <c r="F24" s="77" t="s">
        <v>77</v>
      </c>
      <c r="G24" s="76"/>
      <c r="T24" s="99">
        <v>1875491.3418740015</v>
      </c>
      <c r="V24" s="241">
        <v>1875491.3418740015</v>
      </c>
    </row>
    <row r="25" spans="1:25" x14ac:dyDescent="0.25">
      <c r="A25" s="87">
        <v>10</v>
      </c>
      <c r="C25" s="63" t="s">
        <v>122</v>
      </c>
      <c r="F25" s="77" t="s">
        <v>81</v>
      </c>
      <c r="T25" s="99">
        <v>166395.22130051587</v>
      </c>
      <c r="V25" s="241">
        <v>166395.22130051587</v>
      </c>
    </row>
    <row r="26" spans="1:25" x14ac:dyDescent="0.25">
      <c r="A26" s="87">
        <v>11</v>
      </c>
      <c r="C26" s="63" t="s">
        <v>47</v>
      </c>
      <c r="F26" s="77" t="s">
        <v>123</v>
      </c>
      <c r="T26" s="250">
        <f>T20+T23+T24+T25</f>
        <v>9435754.8442200646</v>
      </c>
      <c r="V26" s="252">
        <v>9421278.6452027187</v>
      </c>
    </row>
    <row r="27" spans="1:25" x14ac:dyDescent="0.25">
      <c r="A27" s="87">
        <v>12</v>
      </c>
      <c r="C27" s="90" t="s">
        <v>124</v>
      </c>
      <c r="D27" s="100"/>
      <c r="E27" s="90" t="s">
        <v>125</v>
      </c>
      <c r="F27" s="77"/>
      <c r="G27" s="90"/>
      <c r="T27" s="99">
        <v>0</v>
      </c>
      <c r="V27" s="241">
        <v>0</v>
      </c>
    </row>
    <row r="28" spans="1:25" x14ac:dyDescent="0.25">
      <c r="A28" s="87">
        <v>13</v>
      </c>
      <c r="C28" s="90" t="s">
        <v>126</v>
      </c>
      <c r="D28" s="100"/>
      <c r="E28" s="90" t="s">
        <v>125</v>
      </c>
      <c r="F28" s="77"/>
      <c r="G28" s="90"/>
      <c r="T28" s="99">
        <v>0</v>
      </c>
      <c r="V28" s="241">
        <v>0</v>
      </c>
    </row>
    <row r="29" spans="1:25" x14ac:dyDescent="0.25">
      <c r="A29" s="87">
        <v>14</v>
      </c>
      <c r="C29" s="90" t="s">
        <v>127</v>
      </c>
      <c r="D29" s="100"/>
      <c r="E29" s="90"/>
      <c r="F29" s="77" t="s">
        <v>128</v>
      </c>
      <c r="G29" s="90"/>
      <c r="T29" s="77">
        <f>T28-T27</f>
        <v>0</v>
      </c>
      <c r="V29" s="238">
        <v>0</v>
      </c>
    </row>
    <row r="30" spans="1:25" x14ac:dyDescent="0.25">
      <c r="A30" s="87">
        <v>15</v>
      </c>
      <c r="C30" s="90" t="s">
        <v>129</v>
      </c>
      <c r="D30" s="100"/>
      <c r="E30" s="90"/>
      <c r="F30" s="77" t="s">
        <v>130</v>
      </c>
      <c r="G30" s="90"/>
      <c r="T30" s="101">
        <v>1</v>
      </c>
      <c r="V30" s="242">
        <v>1</v>
      </c>
    </row>
    <row r="31" spans="1:25" x14ac:dyDescent="0.25">
      <c r="A31" s="87">
        <v>16</v>
      </c>
      <c r="C31" s="90" t="s">
        <v>131</v>
      </c>
      <c r="D31" s="100"/>
      <c r="E31" s="90"/>
      <c r="F31" s="77" t="s">
        <v>132</v>
      </c>
      <c r="G31" s="90"/>
      <c r="T31" s="102">
        <f>T29*T30</f>
        <v>0</v>
      </c>
      <c r="V31" s="243">
        <v>0</v>
      </c>
    </row>
    <row r="32" spans="1:25" ht="14.4" thickBot="1" x14ac:dyDescent="0.3">
      <c r="A32" s="87">
        <v>17</v>
      </c>
      <c r="C32" s="90" t="s">
        <v>133</v>
      </c>
      <c r="D32" s="100"/>
      <c r="E32" s="90"/>
      <c r="F32" s="77" t="s">
        <v>134</v>
      </c>
      <c r="G32" s="103"/>
      <c r="T32" s="251">
        <f>T31+T26</f>
        <v>9435754.8442200646</v>
      </c>
      <c r="V32" s="253">
        <v>9421278.6452027187</v>
      </c>
    </row>
    <row r="33" spans="1:22" ht="14.4" thickTop="1" x14ac:dyDescent="0.25">
      <c r="A33" s="87"/>
      <c r="D33" s="100"/>
      <c r="E33" s="90"/>
      <c r="F33" s="77"/>
      <c r="G33" s="90"/>
      <c r="H33" s="104"/>
      <c r="T33" s="102"/>
      <c r="V33" s="249"/>
    </row>
    <row r="34" spans="1:22" x14ac:dyDescent="0.25">
      <c r="A34" s="105" t="s">
        <v>105</v>
      </c>
      <c r="C34" s="63" t="s">
        <v>135</v>
      </c>
      <c r="F34" s="77"/>
      <c r="T34" s="102"/>
      <c r="V34" s="249"/>
    </row>
    <row r="35" spans="1:22" x14ac:dyDescent="0.25">
      <c r="A35" s="105" t="s">
        <v>108</v>
      </c>
      <c r="C35" s="63" t="s">
        <v>136</v>
      </c>
      <c r="F35" s="77"/>
      <c r="T35" s="102"/>
      <c r="V35" s="249"/>
    </row>
    <row r="36" spans="1:22" x14ac:dyDescent="0.25">
      <c r="A36" s="105" t="s">
        <v>112</v>
      </c>
      <c r="C36" s="63" t="s">
        <v>137</v>
      </c>
      <c r="D36" s="100"/>
      <c r="E36" s="90"/>
      <c r="F36" s="77"/>
      <c r="T36" s="102"/>
      <c r="V36" s="249"/>
    </row>
    <row r="37" spans="1:22" ht="14.4" x14ac:dyDescent="0.3">
      <c r="A37" s="87"/>
      <c r="C37" s="63" t="s">
        <v>138</v>
      </c>
      <c r="D37" s="100"/>
      <c r="E37" s="90"/>
      <c r="F37" s="77"/>
      <c r="T37" s="102"/>
      <c r="V37" s="247"/>
    </row>
    <row r="38" spans="1:22" ht="14.4" x14ac:dyDescent="0.3">
      <c r="A38" s="76"/>
      <c r="C38" s="63" t="s">
        <v>139</v>
      </c>
      <c r="F38" s="77"/>
      <c r="T38" s="102"/>
      <c r="V38" s="247"/>
    </row>
    <row r="39" spans="1:22" ht="14.4" x14ac:dyDescent="0.3">
      <c r="A39" s="87"/>
      <c r="C39" s="63" t="s">
        <v>140</v>
      </c>
      <c r="F39" s="77"/>
      <c r="T39" s="102"/>
      <c r="V39" s="247"/>
    </row>
    <row r="40" spans="1:22" ht="14.4" x14ac:dyDescent="0.3">
      <c r="A40" s="106"/>
      <c r="B40" s="65"/>
      <c r="C40" s="65" t="s">
        <v>141</v>
      </c>
      <c r="D40" s="107">
        <v>6.6268920006436237E-3</v>
      </c>
      <c r="E40" s="65"/>
      <c r="F40" s="77"/>
      <c r="G40" s="65"/>
      <c r="H40" s="65"/>
      <c r="I40" s="65"/>
      <c r="J40" s="65"/>
      <c r="K40" s="65"/>
      <c r="L40" s="65"/>
      <c r="M40" s="65"/>
      <c r="N40" s="65"/>
      <c r="O40" s="65"/>
      <c r="P40" s="65"/>
      <c r="Q40" s="65"/>
      <c r="R40" s="65"/>
      <c r="S40" s="65"/>
      <c r="T40" s="108"/>
      <c r="V40" s="247"/>
    </row>
    <row r="41" spans="1:22" ht="14.4" x14ac:dyDescent="0.3">
      <c r="A41" s="105" t="s">
        <v>125</v>
      </c>
      <c r="C41" s="90" t="s">
        <v>142</v>
      </c>
      <c r="F41" s="77"/>
      <c r="T41" s="102"/>
      <c r="V41" s="247"/>
    </row>
    <row r="42" spans="1:22" ht="15" thickBot="1" x14ac:dyDescent="0.35">
      <c r="A42" s="109"/>
      <c r="B42" s="73"/>
      <c r="C42" s="110"/>
      <c r="D42" s="73"/>
      <c r="E42" s="73"/>
      <c r="F42" s="111"/>
      <c r="G42" s="112"/>
      <c r="H42" s="73"/>
      <c r="I42" s="73"/>
      <c r="J42" s="73"/>
      <c r="K42" s="73"/>
      <c r="L42" s="73"/>
      <c r="M42" s="73"/>
      <c r="N42" s="73"/>
      <c r="O42" s="73"/>
      <c r="P42" s="73"/>
      <c r="Q42" s="73"/>
      <c r="R42" s="73"/>
      <c r="S42" s="73"/>
      <c r="T42" s="111"/>
      <c r="V42" s="247"/>
    </row>
    <row r="43" spans="1:22" ht="14.4" x14ac:dyDescent="0.3">
      <c r="A43" s="113"/>
      <c r="B43" s="70"/>
      <c r="C43" s="114"/>
      <c r="D43" s="70"/>
      <c r="E43" s="70"/>
      <c r="F43" s="70"/>
      <c r="G43" s="70"/>
      <c r="H43" s="70"/>
      <c r="I43" s="70"/>
      <c r="J43" s="70"/>
      <c r="K43" s="70"/>
      <c r="L43" s="70"/>
      <c r="M43" s="70"/>
      <c r="N43" s="70"/>
      <c r="O43" s="70"/>
      <c r="P43" s="70"/>
      <c r="Q43" s="70"/>
      <c r="R43" s="70"/>
      <c r="S43" s="70"/>
      <c r="T43" s="115"/>
      <c r="V43" s="247"/>
    </row>
    <row r="44" spans="1:22" ht="16.2" thickBot="1" x14ac:dyDescent="0.35">
      <c r="A44" s="78" t="s">
        <v>143</v>
      </c>
      <c r="B44" s="79"/>
      <c r="E44" s="79"/>
      <c r="F44" s="65"/>
      <c r="G44" s="65" t="s">
        <v>84</v>
      </c>
      <c r="H44" s="376" t="s">
        <v>85</v>
      </c>
      <c r="I44" s="377"/>
      <c r="J44" s="377"/>
      <c r="K44" s="377"/>
      <c r="L44" s="377"/>
      <c r="M44" s="377"/>
      <c r="N44" s="377"/>
      <c r="O44" s="377"/>
      <c r="P44" s="377"/>
      <c r="Q44" s="377"/>
      <c r="R44" s="377"/>
      <c r="S44" s="378"/>
      <c r="T44" s="77"/>
    </row>
    <row r="45" spans="1:22" x14ac:dyDescent="0.25">
      <c r="A45" s="80" t="s">
        <v>86</v>
      </c>
      <c r="B45" s="81" t="s">
        <v>87</v>
      </c>
      <c r="C45" s="81"/>
      <c r="D45" s="81"/>
      <c r="E45" s="81" t="s">
        <v>88</v>
      </c>
      <c r="F45" s="82" t="s">
        <v>89</v>
      </c>
      <c r="G45" s="83" t="s">
        <v>90</v>
      </c>
      <c r="H45" s="84" t="s">
        <v>91</v>
      </c>
      <c r="I45" s="84" t="s">
        <v>92</v>
      </c>
      <c r="J45" s="84" t="s">
        <v>93</v>
      </c>
      <c r="K45" s="84" t="s">
        <v>94</v>
      </c>
      <c r="L45" s="84" t="s">
        <v>95</v>
      </c>
      <c r="M45" s="84" t="s">
        <v>96</v>
      </c>
      <c r="N45" s="84" t="s">
        <v>97</v>
      </c>
      <c r="O45" s="84" t="s">
        <v>98</v>
      </c>
      <c r="P45" s="84" t="s">
        <v>99</v>
      </c>
      <c r="Q45" s="84" t="s">
        <v>100</v>
      </c>
      <c r="R45" s="84" t="s">
        <v>101</v>
      </c>
      <c r="S45" s="85" t="s">
        <v>102</v>
      </c>
      <c r="T45" s="86" t="s">
        <v>103</v>
      </c>
      <c r="V45" s="237" t="s">
        <v>103</v>
      </c>
    </row>
    <row r="46" spans="1:22" ht="27.6" x14ac:dyDescent="0.25">
      <c r="A46" s="87"/>
      <c r="E46" s="79"/>
      <c r="F46" s="77"/>
      <c r="G46" s="76"/>
      <c r="T46" s="244" t="s">
        <v>189</v>
      </c>
      <c r="U46" s="245"/>
      <c r="V46" s="246" t="s">
        <v>188</v>
      </c>
    </row>
    <row r="47" spans="1:22" ht="15" x14ac:dyDescent="0.25">
      <c r="A47" s="87">
        <v>1</v>
      </c>
      <c r="C47" s="88" t="s">
        <v>104</v>
      </c>
      <c r="D47" s="89"/>
      <c r="E47" s="90" t="s">
        <v>105</v>
      </c>
      <c r="F47" s="91"/>
      <c r="G47" s="92">
        <v>136918173</v>
      </c>
      <c r="H47" s="93">
        <f>G47</f>
        <v>136918173</v>
      </c>
      <c r="I47" s="93">
        <f t="shared" ref="I47:S47" si="0">H47</f>
        <v>136918173</v>
      </c>
      <c r="J47" s="93">
        <f t="shared" si="0"/>
        <v>136918173</v>
      </c>
      <c r="K47" s="93">
        <f t="shared" si="0"/>
        <v>136918173</v>
      </c>
      <c r="L47" s="93">
        <f t="shared" si="0"/>
        <v>136918173</v>
      </c>
      <c r="M47" s="93">
        <f t="shared" si="0"/>
        <v>136918173</v>
      </c>
      <c r="N47" s="93">
        <f t="shared" si="0"/>
        <v>136918173</v>
      </c>
      <c r="O47" s="93">
        <f t="shared" si="0"/>
        <v>136918173</v>
      </c>
      <c r="P47" s="93">
        <f t="shared" si="0"/>
        <v>136918173</v>
      </c>
      <c r="Q47" s="93">
        <f t="shared" si="0"/>
        <v>136918173</v>
      </c>
      <c r="R47" s="93">
        <f t="shared" si="0"/>
        <v>136918173</v>
      </c>
      <c r="S47" s="93">
        <f t="shared" si="0"/>
        <v>136918173</v>
      </c>
      <c r="T47" s="94">
        <f>SUM(G47:S47)/13</f>
        <v>136918173</v>
      </c>
      <c r="V47" s="239">
        <v>136918173</v>
      </c>
    </row>
    <row r="48" spans="1:22" x14ac:dyDescent="0.25">
      <c r="A48" s="87">
        <v>2</v>
      </c>
      <c r="C48" s="88" t="s">
        <v>106</v>
      </c>
      <c r="E48" s="90" t="s">
        <v>105</v>
      </c>
      <c r="F48" s="77" t="s">
        <v>77</v>
      </c>
      <c r="G48" s="95">
        <v>-30971291.485981271</v>
      </c>
      <c r="H48" s="96">
        <v>-31319291.840399187</v>
      </c>
      <c r="I48" s="96">
        <v>-31667292.194817103</v>
      </c>
      <c r="J48" s="96">
        <v>-32015292.54923502</v>
      </c>
      <c r="K48" s="96">
        <v>-32363292.903652936</v>
      </c>
      <c r="L48" s="96">
        <v>-32711293.258070853</v>
      </c>
      <c r="M48" s="96">
        <v>-33059293.612488769</v>
      </c>
      <c r="N48" s="96">
        <v>-33407293.966906685</v>
      </c>
      <c r="O48" s="96">
        <v>-33755294.321324602</v>
      </c>
      <c r="P48" s="96">
        <v>-34103294.675742514</v>
      </c>
      <c r="Q48" s="96">
        <v>-34451295.030160427</v>
      </c>
      <c r="R48" s="96">
        <v>-34799295.38457834</v>
      </c>
      <c r="S48" s="96">
        <v>-35147295.738996252</v>
      </c>
      <c r="T48" s="94">
        <f>SUM(G48:S48)/13</f>
        <v>-33059293.612488769</v>
      </c>
      <c r="V48" s="239">
        <v>-33059293.612488769</v>
      </c>
    </row>
    <row r="49" spans="1:22" x14ac:dyDescent="0.25">
      <c r="A49" s="87">
        <v>3</v>
      </c>
      <c r="C49" s="63" t="s">
        <v>107</v>
      </c>
      <c r="E49" s="90" t="s">
        <v>108</v>
      </c>
      <c r="F49" s="77" t="s">
        <v>79</v>
      </c>
      <c r="G49" s="95">
        <v>-24197233.380000029</v>
      </c>
      <c r="S49" s="96">
        <f>G49</f>
        <v>-24197233.380000029</v>
      </c>
      <c r="T49" s="94">
        <f>(G49+S49)/2</f>
        <v>-24197233.380000029</v>
      </c>
      <c r="V49" s="239">
        <v>-24197233.380000029</v>
      </c>
    </row>
    <row r="50" spans="1:22" x14ac:dyDescent="0.25">
      <c r="A50" s="87">
        <v>4</v>
      </c>
      <c r="C50" s="63" t="s">
        <v>109</v>
      </c>
      <c r="F50" s="77" t="s">
        <v>110</v>
      </c>
      <c r="H50" s="116"/>
      <c r="I50" s="116"/>
      <c r="J50" s="116"/>
      <c r="K50" s="116"/>
      <c r="L50" s="116"/>
      <c r="M50" s="116"/>
      <c r="N50" s="116"/>
      <c r="O50" s="116"/>
      <c r="P50" s="116"/>
      <c r="Q50" s="116"/>
      <c r="R50" s="116"/>
      <c r="S50" s="116"/>
      <c r="T50" s="97">
        <f>SUM(T47:T49)</f>
        <v>79661646.007511199</v>
      </c>
      <c r="V50" s="240">
        <v>79661646.007511199</v>
      </c>
    </row>
    <row r="51" spans="1:22" x14ac:dyDescent="0.25">
      <c r="A51" s="87">
        <v>5</v>
      </c>
      <c r="C51" s="63" t="s">
        <v>111</v>
      </c>
      <c r="E51" s="90" t="s">
        <v>112</v>
      </c>
      <c r="F51" s="77" t="s">
        <v>113</v>
      </c>
      <c r="G51" s="76"/>
      <c r="T51" s="250">
        <v>6962338.0003593322</v>
      </c>
      <c r="V51" s="252">
        <v>6951068.546673229</v>
      </c>
    </row>
    <row r="52" spans="1:22" x14ac:dyDescent="0.25">
      <c r="A52" s="87">
        <v>6</v>
      </c>
      <c r="C52" s="63" t="s">
        <v>114</v>
      </c>
      <c r="E52" s="90" t="s">
        <v>112</v>
      </c>
      <c r="F52" s="98" t="s">
        <v>115</v>
      </c>
      <c r="H52" s="116"/>
      <c r="I52" s="116"/>
      <c r="J52" s="116"/>
      <c r="K52" s="116"/>
      <c r="L52" s="116"/>
      <c r="M52" s="116"/>
      <c r="N52" s="116"/>
      <c r="O52" s="116"/>
      <c r="P52" s="116"/>
      <c r="Q52" s="116"/>
      <c r="R52" s="116"/>
      <c r="S52" s="116"/>
      <c r="T52" s="250">
        <v>1840534.8261052263</v>
      </c>
      <c r="V52" s="252">
        <v>1834633.2714383777</v>
      </c>
    </row>
    <row r="53" spans="1:22" x14ac:dyDescent="0.25">
      <c r="A53" s="87">
        <v>7</v>
      </c>
      <c r="C53" s="63" t="s">
        <v>117</v>
      </c>
      <c r="F53" s="77" t="s">
        <v>118</v>
      </c>
      <c r="T53" s="97">
        <v>-32602.822415915522</v>
      </c>
      <c r="V53" s="240">
        <v>-32602.822415915529</v>
      </c>
    </row>
    <row r="54" spans="1:22" x14ac:dyDescent="0.25">
      <c r="A54" s="87">
        <v>8</v>
      </c>
      <c r="C54" s="63" t="s">
        <v>119</v>
      </c>
      <c r="F54" s="77" t="s">
        <v>120</v>
      </c>
      <c r="T54" s="250">
        <f>T52+T53</f>
        <v>1807932.0036893107</v>
      </c>
      <c r="V54" s="252">
        <v>1802030.4490224621</v>
      </c>
    </row>
    <row r="55" spans="1:22" x14ac:dyDescent="0.25">
      <c r="A55" s="87">
        <v>9</v>
      </c>
      <c r="C55" s="63" t="s">
        <v>121</v>
      </c>
      <c r="F55" s="77" t="s">
        <v>77</v>
      </c>
      <c r="G55" s="76"/>
      <c r="T55" s="99">
        <v>4176004.2530149915</v>
      </c>
      <c r="V55" s="241">
        <v>4176004.2530149915</v>
      </c>
    </row>
    <row r="56" spans="1:22" x14ac:dyDescent="0.25">
      <c r="A56" s="87">
        <v>10</v>
      </c>
      <c r="C56" s="63" t="s">
        <v>122</v>
      </c>
      <c r="F56" s="77" t="s">
        <v>81</v>
      </c>
      <c r="T56" s="99">
        <v>938180.33983186563</v>
      </c>
      <c r="V56" s="241">
        <v>938180.33983186563</v>
      </c>
    </row>
    <row r="57" spans="1:22" x14ac:dyDescent="0.25">
      <c r="A57" s="87">
        <v>11</v>
      </c>
      <c r="C57" s="63" t="s">
        <v>47</v>
      </c>
      <c r="F57" s="77" t="s">
        <v>123</v>
      </c>
      <c r="T57" s="250">
        <f>T51+T54+T55+T56</f>
        <v>13884454.596895501</v>
      </c>
      <c r="V57" s="252">
        <v>13867283.588542549</v>
      </c>
    </row>
    <row r="58" spans="1:22" x14ac:dyDescent="0.25">
      <c r="A58" s="87">
        <v>12</v>
      </c>
      <c r="C58" s="90" t="s">
        <v>124</v>
      </c>
      <c r="D58" s="100"/>
      <c r="E58" s="90" t="s">
        <v>125</v>
      </c>
      <c r="F58" s="77"/>
      <c r="G58" s="90"/>
      <c r="T58" s="99">
        <v>0</v>
      </c>
      <c r="V58" s="241">
        <v>0</v>
      </c>
    </row>
    <row r="59" spans="1:22" x14ac:dyDescent="0.25">
      <c r="A59" s="87">
        <v>13</v>
      </c>
      <c r="C59" s="90" t="s">
        <v>126</v>
      </c>
      <c r="D59" s="100"/>
      <c r="E59" s="90" t="s">
        <v>125</v>
      </c>
      <c r="F59" s="77"/>
      <c r="G59" s="90"/>
      <c r="T59" s="99">
        <v>0</v>
      </c>
      <c r="V59" s="241">
        <v>0</v>
      </c>
    </row>
    <row r="60" spans="1:22" x14ac:dyDescent="0.25">
      <c r="A60" s="87">
        <v>14</v>
      </c>
      <c r="C60" s="90" t="s">
        <v>127</v>
      </c>
      <c r="D60" s="100"/>
      <c r="E60" s="90"/>
      <c r="F60" s="77" t="s">
        <v>128</v>
      </c>
      <c r="G60" s="90"/>
      <c r="T60" s="77">
        <f>T59-T58</f>
        <v>0</v>
      </c>
      <c r="V60" s="238">
        <v>0</v>
      </c>
    </row>
    <row r="61" spans="1:22" x14ac:dyDescent="0.25">
      <c r="A61" s="87">
        <v>15</v>
      </c>
      <c r="C61" s="90" t="s">
        <v>129</v>
      </c>
      <c r="D61" s="100"/>
      <c r="E61" s="90"/>
      <c r="F61" s="77" t="s">
        <v>130</v>
      </c>
      <c r="G61" s="90"/>
      <c r="T61" s="101">
        <v>1</v>
      </c>
      <c r="V61" s="242">
        <v>1</v>
      </c>
    </row>
    <row r="62" spans="1:22" x14ac:dyDescent="0.25">
      <c r="A62" s="87">
        <v>16</v>
      </c>
      <c r="C62" s="90" t="s">
        <v>131</v>
      </c>
      <c r="D62" s="100"/>
      <c r="E62" s="90"/>
      <c r="F62" s="77" t="s">
        <v>132</v>
      </c>
      <c r="G62" s="90"/>
      <c r="T62" s="102">
        <f>T60*T61</f>
        <v>0</v>
      </c>
      <c r="V62" s="243">
        <v>0</v>
      </c>
    </row>
    <row r="63" spans="1:22" ht="14.4" thickBot="1" x14ac:dyDescent="0.3">
      <c r="A63" s="87">
        <v>17</v>
      </c>
      <c r="C63" s="90" t="s">
        <v>133</v>
      </c>
      <c r="D63" s="100"/>
      <c r="E63" s="90"/>
      <c r="F63" s="77" t="s">
        <v>134</v>
      </c>
      <c r="G63" s="103"/>
      <c r="T63" s="251">
        <f>T62+T57</f>
        <v>13884454.596895501</v>
      </c>
      <c r="V63" s="253">
        <v>13867283.588542549</v>
      </c>
    </row>
    <row r="64" spans="1:22" ht="14.4" thickTop="1" x14ac:dyDescent="0.25">
      <c r="A64" s="87"/>
      <c r="D64" s="100"/>
      <c r="E64" s="90"/>
      <c r="F64" s="77"/>
      <c r="G64" s="90"/>
      <c r="H64" s="104"/>
      <c r="T64" s="102"/>
      <c r="V64" s="249"/>
    </row>
    <row r="65" spans="1:22" x14ac:dyDescent="0.25">
      <c r="A65" s="105" t="s">
        <v>105</v>
      </c>
      <c r="C65" s="63" t="s">
        <v>135</v>
      </c>
      <c r="F65" s="77"/>
      <c r="T65" s="102"/>
      <c r="V65" s="249"/>
    </row>
    <row r="66" spans="1:22" x14ac:dyDescent="0.25">
      <c r="A66" s="105" t="s">
        <v>108</v>
      </c>
      <c r="C66" s="63" t="s">
        <v>136</v>
      </c>
      <c r="F66" s="77"/>
      <c r="T66" s="102"/>
      <c r="V66" s="249"/>
    </row>
    <row r="67" spans="1:22" x14ac:dyDescent="0.25">
      <c r="A67" s="105" t="s">
        <v>112</v>
      </c>
      <c r="C67" s="63" t="s">
        <v>137</v>
      </c>
      <c r="D67" s="100"/>
      <c r="E67" s="90"/>
      <c r="F67" s="77"/>
      <c r="T67" s="102"/>
      <c r="V67" s="249"/>
    </row>
    <row r="68" spans="1:22" x14ac:dyDescent="0.25">
      <c r="A68" s="87"/>
      <c r="C68" s="63" t="s">
        <v>138</v>
      </c>
      <c r="D68" s="100"/>
      <c r="E68" s="90"/>
      <c r="F68" s="77"/>
      <c r="T68" s="102"/>
      <c r="V68" s="249"/>
    </row>
    <row r="69" spans="1:22" x14ac:dyDescent="0.25">
      <c r="A69" s="76"/>
      <c r="C69" s="63" t="s">
        <v>144</v>
      </c>
      <c r="F69" s="77"/>
      <c r="T69" s="77"/>
    </row>
    <row r="70" spans="1:22" ht="14.4" x14ac:dyDescent="0.3">
      <c r="A70" s="87"/>
      <c r="C70" s="63" t="s">
        <v>140</v>
      </c>
      <c r="F70" s="77"/>
      <c r="T70" s="102"/>
      <c r="V70" s="247"/>
    </row>
    <row r="71" spans="1:22" ht="14.4" x14ac:dyDescent="0.3">
      <c r="A71" s="76"/>
      <c r="C71" s="63" t="s">
        <v>141</v>
      </c>
      <c r="D71" s="107">
        <v>6.6268920006436237E-3</v>
      </c>
      <c r="F71" s="77"/>
      <c r="T71" s="77"/>
      <c r="V71" s="247"/>
    </row>
    <row r="72" spans="1:22" ht="14.4" x14ac:dyDescent="0.3">
      <c r="A72" s="76" t="s">
        <v>125</v>
      </c>
      <c r="C72" s="63" t="s">
        <v>142</v>
      </c>
      <c r="F72" s="77"/>
      <c r="T72" s="77"/>
      <c r="V72" s="247"/>
    </row>
    <row r="73" spans="1:22" ht="15" thickBot="1" x14ac:dyDescent="0.35">
      <c r="A73" s="109"/>
      <c r="B73" s="73"/>
      <c r="C73" s="110"/>
      <c r="D73" s="73"/>
      <c r="E73" s="73"/>
      <c r="F73" s="111"/>
      <c r="G73" s="112"/>
      <c r="H73" s="73"/>
      <c r="I73" s="73"/>
      <c r="J73" s="73"/>
      <c r="K73" s="73"/>
      <c r="L73" s="73"/>
      <c r="M73" s="73"/>
      <c r="N73" s="73"/>
      <c r="O73" s="73"/>
      <c r="P73" s="73"/>
      <c r="Q73" s="73"/>
      <c r="R73" s="73"/>
      <c r="S73" s="73"/>
      <c r="T73" s="111"/>
      <c r="V73" s="247"/>
    </row>
    <row r="74" spans="1:22" ht="14.4" x14ac:dyDescent="0.3">
      <c r="A74" s="76"/>
      <c r="T74" s="77"/>
      <c r="V74" s="247"/>
    </row>
    <row r="75" spans="1:22" ht="14.4" x14ac:dyDescent="0.3">
      <c r="A75" s="76"/>
      <c r="T75" s="77"/>
      <c r="V75" s="247"/>
    </row>
    <row r="76" spans="1:22" ht="16.2" thickBot="1" x14ac:dyDescent="0.35">
      <c r="A76" s="78" t="s">
        <v>145</v>
      </c>
      <c r="B76" s="79"/>
      <c r="E76" s="79"/>
      <c r="F76" s="65"/>
      <c r="G76" s="65" t="s">
        <v>84</v>
      </c>
      <c r="H76" s="376" t="s">
        <v>85</v>
      </c>
      <c r="I76" s="377"/>
      <c r="J76" s="377"/>
      <c r="K76" s="377"/>
      <c r="L76" s="377"/>
      <c r="M76" s="377"/>
      <c r="N76" s="377"/>
      <c r="O76" s="377"/>
      <c r="P76" s="377"/>
      <c r="Q76" s="377"/>
      <c r="R76" s="377"/>
      <c r="S76" s="378"/>
      <c r="T76" s="77"/>
    </row>
    <row r="77" spans="1:22" x14ac:dyDescent="0.25">
      <c r="A77" s="80" t="s">
        <v>86</v>
      </c>
      <c r="B77" s="81" t="s">
        <v>87</v>
      </c>
      <c r="C77" s="81"/>
      <c r="D77" s="81"/>
      <c r="E77" s="81" t="s">
        <v>88</v>
      </c>
      <c r="F77" s="82" t="s">
        <v>89</v>
      </c>
      <c r="G77" s="83" t="s">
        <v>90</v>
      </c>
      <c r="H77" s="84" t="s">
        <v>91</v>
      </c>
      <c r="I77" s="84" t="s">
        <v>92</v>
      </c>
      <c r="J77" s="84" t="s">
        <v>93</v>
      </c>
      <c r="K77" s="84" t="s">
        <v>94</v>
      </c>
      <c r="L77" s="84" t="s">
        <v>95</v>
      </c>
      <c r="M77" s="84" t="s">
        <v>96</v>
      </c>
      <c r="N77" s="84" t="s">
        <v>97</v>
      </c>
      <c r="O77" s="84" t="s">
        <v>98</v>
      </c>
      <c r="P77" s="84" t="s">
        <v>99</v>
      </c>
      <c r="Q77" s="84" t="s">
        <v>100</v>
      </c>
      <c r="R77" s="84" t="s">
        <v>101</v>
      </c>
      <c r="S77" s="85" t="s">
        <v>102</v>
      </c>
      <c r="T77" s="86" t="s">
        <v>103</v>
      </c>
      <c r="V77" s="237" t="s">
        <v>103</v>
      </c>
    </row>
    <row r="78" spans="1:22" ht="27.6" x14ac:dyDescent="0.25">
      <c r="A78" s="87"/>
      <c r="E78" s="79"/>
      <c r="F78" s="77"/>
      <c r="G78" s="76"/>
      <c r="T78" s="244" t="s">
        <v>189</v>
      </c>
      <c r="U78" s="245"/>
      <c r="V78" s="246" t="s">
        <v>188</v>
      </c>
    </row>
    <row r="79" spans="1:22" ht="15" x14ac:dyDescent="0.25">
      <c r="A79" s="87">
        <v>1</v>
      </c>
      <c r="C79" s="88" t="s">
        <v>104</v>
      </c>
      <c r="D79" s="89"/>
      <c r="E79" s="90" t="s">
        <v>105</v>
      </c>
      <c r="F79" s="91"/>
      <c r="G79" s="92">
        <v>10113838</v>
      </c>
      <c r="H79" s="93">
        <v>10113838</v>
      </c>
      <c r="I79" s="93">
        <v>10113838</v>
      </c>
      <c r="J79" s="93">
        <v>10113838</v>
      </c>
      <c r="K79" s="93">
        <v>10113838</v>
      </c>
      <c r="L79" s="93">
        <v>10113838</v>
      </c>
      <c r="M79" s="93">
        <v>10113838</v>
      </c>
      <c r="N79" s="93">
        <v>10113838</v>
      </c>
      <c r="O79" s="93">
        <v>10113838</v>
      </c>
      <c r="P79" s="93">
        <v>10113838</v>
      </c>
      <c r="Q79" s="93">
        <v>10113838</v>
      </c>
      <c r="R79" s="93">
        <v>10113838</v>
      </c>
      <c r="S79" s="93">
        <v>10113838</v>
      </c>
      <c r="T79" s="94">
        <f>SUM(G79:S79)/13</f>
        <v>10113838</v>
      </c>
      <c r="V79" s="239">
        <v>10113838</v>
      </c>
    </row>
    <row r="80" spans="1:22" x14ac:dyDescent="0.25">
      <c r="A80" s="87">
        <v>2</v>
      </c>
      <c r="C80" s="88" t="s">
        <v>106</v>
      </c>
      <c r="E80" s="90" t="s">
        <v>105</v>
      </c>
      <c r="F80" s="77" t="s">
        <v>77</v>
      </c>
      <c r="G80" s="95">
        <v>-2063509.9923868338</v>
      </c>
      <c r="H80" s="96">
        <v>-2089215.9986505837</v>
      </c>
      <c r="I80" s="96">
        <v>-2114922.0049143336</v>
      </c>
      <c r="J80" s="96">
        <v>-2140628.0111780837</v>
      </c>
      <c r="K80" s="96">
        <v>-2166334.0174418339</v>
      </c>
      <c r="L80" s="96">
        <v>-2192040.023705584</v>
      </c>
      <c r="M80" s="96">
        <v>-2217746.0299693341</v>
      </c>
      <c r="N80" s="96">
        <v>-2243452.0362330843</v>
      </c>
      <c r="O80" s="96">
        <v>-2269158.0424968344</v>
      </c>
      <c r="P80" s="96">
        <v>-2294864.0487605846</v>
      </c>
      <c r="Q80" s="96">
        <v>-2320570.0550243347</v>
      </c>
      <c r="R80" s="96">
        <v>-2346276.0612880848</v>
      </c>
      <c r="S80" s="96">
        <v>-2371982.067551835</v>
      </c>
      <c r="T80" s="94">
        <f>SUM(G80:S80)/13</f>
        <v>-2217746.0299693341</v>
      </c>
      <c r="V80" s="239">
        <v>-2217746.0299693341</v>
      </c>
    </row>
    <row r="81" spans="1:22" x14ac:dyDescent="0.25">
      <c r="A81" s="87">
        <v>3</v>
      </c>
      <c r="C81" s="63" t="s">
        <v>107</v>
      </c>
      <c r="E81" s="90" t="s">
        <v>108</v>
      </c>
      <c r="F81" s="77" t="s">
        <v>79</v>
      </c>
      <c r="G81" s="95">
        <v>-379978.88</v>
      </c>
      <c r="S81" s="96">
        <f>G81</f>
        <v>-379978.88</v>
      </c>
      <c r="T81" s="94">
        <f>(G81+S81)/2</f>
        <v>-379978.88</v>
      </c>
      <c r="V81" s="239">
        <v>-379978.88</v>
      </c>
    </row>
    <row r="82" spans="1:22" x14ac:dyDescent="0.25">
      <c r="A82" s="87">
        <v>4</v>
      </c>
      <c r="C82" s="63" t="s">
        <v>109</v>
      </c>
      <c r="F82" s="77" t="s">
        <v>110</v>
      </c>
      <c r="T82" s="97">
        <f>SUM(T79:T81)</f>
        <v>7516113.0900306655</v>
      </c>
      <c r="V82" s="240">
        <v>7516113.0900306655</v>
      </c>
    </row>
    <row r="83" spans="1:22" x14ac:dyDescent="0.25">
      <c r="A83" s="87">
        <v>5</v>
      </c>
      <c r="C83" s="63" t="s">
        <v>111</v>
      </c>
      <c r="E83" s="90"/>
      <c r="F83" s="77" t="s">
        <v>146</v>
      </c>
      <c r="G83" s="76"/>
      <c r="T83" s="250">
        <v>607091.335958148</v>
      </c>
      <c r="V83" s="252">
        <v>606187.76540227153</v>
      </c>
    </row>
    <row r="84" spans="1:22" x14ac:dyDescent="0.25">
      <c r="A84" s="87">
        <v>6</v>
      </c>
      <c r="C84" s="63" t="s">
        <v>114</v>
      </c>
      <c r="F84" s="98" t="s">
        <v>147</v>
      </c>
      <c r="T84" s="250">
        <v>156495.69514080024</v>
      </c>
      <c r="V84" s="252">
        <v>155993.90191912331</v>
      </c>
    </row>
    <row r="85" spans="1:22" x14ac:dyDescent="0.25">
      <c r="A85" s="87">
        <v>7</v>
      </c>
      <c r="C85" s="63" t="s">
        <v>117</v>
      </c>
      <c r="F85" s="77" t="s">
        <v>118</v>
      </c>
      <c r="T85" s="97">
        <v>-2772.1297555274091</v>
      </c>
      <c r="V85" s="240">
        <v>-2772.1297555274095</v>
      </c>
    </row>
    <row r="86" spans="1:22" x14ac:dyDescent="0.25">
      <c r="A86" s="87">
        <v>8</v>
      </c>
      <c r="C86" s="63" t="s">
        <v>119</v>
      </c>
      <c r="F86" s="77" t="s">
        <v>120</v>
      </c>
      <c r="T86" s="250">
        <f>T84+T85</f>
        <v>153723.56538527281</v>
      </c>
      <c r="V86" s="252">
        <v>153221.77216359589</v>
      </c>
    </row>
    <row r="87" spans="1:22" x14ac:dyDescent="0.25">
      <c r="A87" s="87">
        <v>9</v>
      </c>
      <c r="C87" s="63" t="s">
        <v>121</v>
      </c>
      <c r="F87" s="77" t="s">
        <v>77</v>
      </c>
      <c r="G87" s="76"/>
      <c r="T87" s="99">
        <v>308472.07516499999</v>
      </c>
      <c r="V87" s="241">
        <v>308472.07516499999</v>
      </c>
    </row>
    <row r="88" spans="1:22" x14ac:dyDescent="0.25">
      <c r="A88" s="87">
        <v>10</v>
      </c>
      <c r="C88" s="63" t="s">
        <v>122</v>
      </c>
      <c r="F88" s="77" t="s">
        <v>81</v>
      </c>
      <c r="T88" s="99">
        <v>18494.49437640726</v>
      </c>
      <c r="V88" s="241">
        <v>18494.49437640726</v>
      </c>
    </row>
    <row r="89" spans="1:22" x14ac:dyDescent="0.25">
      <c r="A89" s="87">
        <v>11</v>
      </c>
      <c r="C89" s="63" t="s">
        <v>47</v>
      </c>
      <c r="F89" s="77" t="s">
        <v>123</v>
      </c>
      <c r="T89" s="250">
        <f>T83+T86+T87+T88</f>
        <v>1087781.4708848281</v>
      </c>
      <c r="V89" s="252">
        <v>1086376.1071072747</v>
      </c>
    </row>
    <row r="90" spans="1:22" x14ac:dyDescent="0.25">
      <c r="A90" s="87">
        <v>12</v>
      </c>
      <c r="C90" s="90" t="s">
        <v>124</v>
      </c>
      <c r="D90" s="100"/>
      <c r="E90" s="90" t="s">
        <v>112</v>
      </c>
      <c r="F90" s="77"/>
      <c r="G90" s="90"/>
      <c r="T90" s="99">
        <v>0</v>
      </c>
      <c r="V90" s="241">
        <v>0</v>
      </c>
    </row>
    <row r="91" spans="1:22" ht="16.5" customHeight="1" x14ac:dyDescent="0.25">
      <c r="A91" s="87">
        <v>13</v>
      </c>
      <c r="C91" s="90" t="s">
        <v>126</v>
      </c>
      <c r="E91" s="90" t="s">
        <v>112</v>
      </c>
      <c r="F91" s="77"/>
      <c r="G91" s="90"/>
      <c r="T91" s="99">
        <v>0</v>
      </c>
      <c r="V91" s="241">
        <v>0</v>
      </c>
    </row>
    <row r="92" spans="1:22" x14ac:dyDescent="0.25">
      <c r="A92" s="87">
        <v>14</v>
      </c>
      <c r="C92" s="90" t="s">
        <v>127</v>
      </c>
      <c r="D92" s="100"/>
      <c r="E92" s="90"/>
      <c r="F92" s="77" t="s">
        <v>128</v>
      </c>
      <c r="G92" s="90"/>
      <c r="T92" s="97">
        <f>T91-T90</f>
        <v>0</v>
      </c>
      <c r="V92" s="240">
        <v>0</v>
      </c>
    </row>
    <row r="93" spans="1:22" x14ac:dyDescent="0.25">
      <c r="A93" s="87">
        <v>15</v>
      </c>
      <c r="C93" s="90" t="s">
        <v>129</v>
      </c>
      <c r="D93" s="100"/>
      <c r="E93" s="90"/>
      <c r="F93" s="77" t="s">
        <v>130</v>
      </c>
      <c r="G93" s="90"/>
      <c r="T93" s="101">
        <v>1</v>
      </c>
      <c r="V93" s="242">
        <v>1</v>
      </c>
    </row>
    <row r="94" spans="1:22" x14ac:dyDescent="0.25">
      <c r="A94" s="87">
        <v>16</v>
      </c>
      <c r="C94" s="90" t="s">
        <v>131</v>
      </c>
      <c r="D94" s="100"/>
      <c r="E94" s="90"/>
      <c r="F94" s="77" t="s">
        <v>132</v>
      </c>
      <c r="G94" s="90"/>
      <c r="T94" s="102">
        <f>T92*T93</f>
        <v>0</v>
      </c>
      <c r="V94" s="243">
        <v>0</v>
      </c>
    </row>
    <row r="95" spans="1:22" ht="14.4" thickBot="1" x14ac:dyDescent="0.3">
      <c r="A95" s="87">
        <v>17</v>
      </c>
      <c r="C95" s="90" t="s">
        <v>133</v>
      </c>
      <c r="D95" s="100"/>
      <c r="E95" s="90"/>
      <c r="F95" s="77" t="s">
        <v>134</v>
      </c>
      <c r="G95" s="103"/>
      <c r="T95" s="251">
        <f>T94+T89</f>
        <v>1087781.4708848281</v>
      </c>
      <c r="V95" s="253">
        <v>1086376.1071072747</v>
      </c>
    </row>
    <row r="96" spans="1:22" ht="14.4" thickTop="1" x14ac:dyDescent="0.25">
      <c r="A96" s="87"/>
      <c r="D96" s="100"/>
      <c r="E96" s="90"/>
      <c r="F96" s="77"/>
      <c r="G96" s="90"/>
      <c r="H96" s="104"/>
      <c r="T96" s="102"/>
      <c r="V96" s="249"/>
    </row>
    <row r="97" spans="1:22" ht="16.5" customHeight="1" x14ac:dyDescent="0.25">
      <c r="A97" s="105" t="s">
        <v>105</v>
      </c>
      <c r="C97" s="63" t="s">
        <v>135</v>
      </c>
      <c r="F97" s="77"/>
      <c r="T97" s="102"/>
      <c r="V97" s="249"/>
    </row>
    <row r="98" spans="1:22" x14ac:dyDescent="0.25">
      <c r="A98" s="105" t="s">
        <v>108</v>
      </c>
      <c r="C98" s="63" t="s">
        <v>136</v>
      </c>
      <c r="F98" s="77"/>
      <c r="T98" s="102"/>
      <c r="V98" s="249"/>
    </row>
    <row r="99" spans="1:22" ht="14.4" thickBot="1" x14ac:dyDescent="0.3">
      <c r="A99" s="117" t="s">
        <v>112</v>
      </c>
      <c r="B99" s="73"/>
      <c r="C99" s="118" t="s">
        <v>142</v>
      </c>
      <c r="D99" s="73"/>
      <c r="E99" s="73"/>
      <c r="F99" s="111"/>
      <c r="G99" s="112"/>
      <c r="H99" s="73"/>
      <c r="I99" s="73"/>
      <c r="J99" s="73"/>
      <c r="K99" s="73"/>
      <c r="L99" s="73"/>
      <c r="M99" s="73"/>
      <c r="N99" s="73"/>
      <c r="O99" s="73"/>
      <c r="P99" s="73"/>
      <c r="Q99" s="73"/>
      <c r="R99" s="73"/>
      <c r="S99" s="73"/>
      <c r="T99" s="11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7" right="0.7" top="0.75" bottom="0.75" header="0.3" footer="0.3"/>
  <pageSetup scale="33" fitToHeight="0" orientation="landscape" r:id="rId1"/>
  <headerFooter>
    <oddHeader>&amp;LVirginia Electric and Power Co.&amp;R01/13/2023</oddHeader>
    <oddFooter>&amp;RPage &amp;P of &amp;N</oddFooter>
  </headerFooter>
  <rowBreaks count="1" manualBreakCount="1">
    <brk id="73" max="2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85369-924D-43CF-B9C7-AC73EBAF7A89}">
  <sheetPr>
    <tabColor theme="5" tint="0.39997558519241921"/>
    <pageSetUpPr fitToPage="1"/>
  </sheetPr>
  <dimension ref="A1:I80"/>
  <sheetViews>
    <sheetView view="pageBreakPreview" zoomScaleNormal="100" zoomScaleSheetLayoutView="100" workbookViewId="0">
      <selection sqref="A1:T1"/>
    </sheetView>
  </sheetViews>
  <sheetFormatPr defaultColWidth="9.109375" defaultRowHeight="14.4" x14ac:dyDescent="0.3"/>
  <cols>
    <col min="1" max="1" width="5.109375" style="25" customWidth="1"/>
    <col min="2" max="2" width="14.5546875" style="25" customWidth="1"/>
    <col min="3" max="3" width="25.44140625" style="25" customWidth="1"/>
    <col min="4" max="4" width="17.5546875" style="25" customWidth="1"/>
    <col min="5" max="5" width="16.5546875" style="25" customWidth="1"/>
    <col min="6" max="6" width="19.5546875" style="25" customWidth="1"/>
    <col min="7" max="7" width="16.44140625" style="25" customWidth="1"/>
    <col min="8" max="8" width="9.109375" style="25" customWidth="1"/>
    <col min="9" max="9" width="14.44140625" style="25" bestFit="1" customWidth="1"/>
    <col min="10" max="16384" width="9.109375" style="25"/>
  </cols>
  <sheetData>
    <row r="1" spans="1:8" x14ac:dyDescent="0.3">
      <c r="A1" s="373" t="s">
        <v>13</v>
      </c>
      <c r="B1" s="373"/>
      <c r="C1" s="373"/>
      <c r="D1" s="373"/>
      <c r="E1" s="373"/>
      <c r="F1" s="373"/>
      <c r="G1" s="24"/>
    </row>
    <row r="2" spans="1:8" x14ac:dyDescent="0.3">
      <c r="A2" s="373"/>
      <c r="B2" s="373"/>
      <c r="C2" s="373"/>
      <c r="D2" s="373"/>
      <c r="E2" s="373"/>
      <c r="F2" s="373"/>
      <c r="G2" s="24"/>
      <c r="H2" s="26"/>
    </row>
    <row r="3" spans="1:8" x14ac:dyDescent="0.3">
      <c r="A3" s="373" t="s">
        <v>19</v>
      </c>
      <c r="B3" s="373"/>
      <c r="C3" s="373"/>
      <c r="D3" s="373"/>
      <c r="E3" s="373"/>
      <c r="F3" s="373"/>
      <c r="G3" s="24"/>
    </row>
    <row r="4" spans="1:8" ht="15" customHeight="1" x14ac:dyDescent="0.3">
      <c r="A4" s="373" t="s">
        <v>20</v>
      </c>
      <c r="B4" s="373"/>
      <c r="C4" s="373"/>
      <c r="D4" s="373"/>
      <c r="E4" s="373"/>
      <c r="F4" s="373"/>
      <c r="G4" s="24"/>
    </row>
    <row r="5" spans="1:8" ht="19.5" customHeight="1" x14ac:dyDescent="0.3">
      <c r="A5" s="27" t="s">
        <v>21</v>
      </c>
      <c r="B5" s="24"/>
      <c r="C5" s="24"/>
      <c r="D5" s="24"/>
      <c r="E5" s="24"/>
      <c r="F5" s="24"/>
      <c r="G5" s="24"/>
    </row>
    <row r="6" spans="1:8" s="29" customFormat="1" ht="93.75" customHeight="1" x14ac:dyDescent="0.3">
      <c r="A6" s="361" t="s">
        <v>22</v>
      </c>
      <c r="B6" s="366"/>
      <c r="C6" s="366"/>
      <c r="D6" s="366"/>
      <c r="E6" s="366"/>
      <c r="F6" s="366"/>
      <c r="G6" s="28"/>
    </row>
    <row r="7" spans="1:8" x14ac:dyDescent="0.3">
      <c r="A7" s="24"/>
      <c r="B7" s="24"/>
      <c r="C7" s="24"/>
      <c r="D7" s="24"/>
      <c r="E7" s="24"/>
      <c r="F7" s="24"/>
      <c r="G7" s="24"/>
    </row>
    <row r="8" spans="1:8" x14ac:dyDescent="0.3">
      <c r="A8" s="27" t="s">
        <v>23</v>
      </c>
      <c r="B8" s="24"/>
      <c r="C8" s="24"/>
      <c r="D8" s="24"/>
      <c r="E8" s="24"/>
      <c r="F8" s="24"/>
      <c r="G8" s="24"/>
    </row>
    <row r="9" spans="1:8" x14ac:dyDescent="0.3">
      <c r="A9" s="27"/>
      <c r="B9" s="24"/>
      <c r="C9" s="24"/>
      <c r="D9" s="24"/>
      <c r="E9" s="24"/>
      <c r="F9" s="24"/>
      <c r="G9" s="24"/>
    </row>
    <row r="10" spans="1:8" x14ac:dyDescent="0.3">
      <c r="A10" s="372" t="s">
        <v>24</v>
      </c>
      <c r="B10" s="372"/>
      <c r="C10" s="372"/>
      <c r="D10" s="372"/>
      <c r="E10" s="372"/>
      <c r="F10" s="372"/>
      <c r="G10" s="30"/>
    </row>
    <row r="11" spans="1:8" x14ac:dyDescent="0.3">
      <c r="A11" s="27"/>
      <c r="B11" s="24"/>
      <c r="C11" s="24"/>
      <c r="D11" s="24"/>
      <c r="E11" s="24"/>
      <c r="F11" s="24"/>
      <c r="G11" s="24"/>
    </row>
    <row r="12" spans="1:8" ht="96.75" customHeight="1" x14ac:dyDescent="0.3">
      <c r="A12" s="24"/>
      <c r="B12" s="31" t="s">
        <v>6</v>
      </c>
      <c r="C12" s="366" t="s">
        <v>25</v>
      </c>
      <c r="D12" s="366"/>
      <c r="E12" s="366"/>
      <c r="F12" s="366"/>
      <c r="G12" s="28"/>
    </row>
    <row r="13" spans="1:8" ht="112.5" customHeight="1" x14ac:dyDescent="0.3">
      <c r="A13" s="24"/>
      <c r="B13" s="31" t="s">
        <v>5</v>
      </c>
      <c r="C13" s="366" t="s">
        <v>26</v>
      </c>
      <c r="D13" s="366"/>
      <c r="E13" s="366"/>
      <c r="F13" s="366"/>
      <c r="G13" s="28"/>
    </row>
    <row r="14" spans="1:8" ht="64.5" customHeight="1" x14ac:dyDescent="0.3">
      <c r="B14" s="28" t="s">
        <v>27</v>
      </c>
      <c r="C14" s="366" t="s">
        <v>28</v>
      </c>
      <c r="D14" s="366"/>
      <c r="E14" s="366"/>
      <c r="F14" s="366"/>
      <c r="G14" s="28"/>
    </row>
    <row r="15" spans="1:8" x14ac:dyDescent="0.3">
      <c r="A15" s="32" t="s">
        <v>29</v>
      </c>
    </row>
    <row r="17" spans="1:7" x14ac:dyDescent="0.3">
      <c r="A17" s="32" t="s">
        <v>30</v>
      </c>
    </row>
    <row r="19" spans="1:7" x14ac:dyDescent="0.3">
      <c r="A19" s="366" t="s">
        <v>31</v>
      </c>
      <c r="B19" s="366"/>
      <c r="C19" s="366"/>
      <c r="D19" s="366"/>
      <c r="E19" s="366"/>
      <c r="F19" s="366"/>
      <c r="G19" s="28"/>
    </row>
    <row r="20" spans="1:7" x14ac:dyDescent="0.3">
      <c r="A20" s="28"/>
      <c r="B20" s="28"/>
      <c r="C20" s="28"/>
      <c r="D20" s="28"/>
      <c r="E20" s="28"/>
      <c r="F20" s="28"/>
      <c r="G20" s="28"/>
    </row>
    <row r="21" spans="1:7" ht="30.15" customHeight="1" x14ac:dyDescent="0.3">
      <c r="A21" s="363" t="s">
        <v>32</v>
      </c>
      <c r="B21" s="363"/>
      <c r="C21" s="28"/>
      <c r="D21" s="28"/>
      <c r="E21" s="28"/>
      <c r="F21" s="28"/>
      <c r="G21" s="28"/>
    </row>
    <row r="22" spans="1:7" ht="15" customHeight="1" x14ac:dyDescent="0.3">
      <c r="A22" s="33" t="s">
        <v>33</v>
      </c>
      <c r="B22" s="366" t="s">
        <v>34</v>
      </c>
      <c r="C22" s="366"/>
      <c r="D22" s="366"/>
      <c r="E22" s="366"/>
      <c r="F22" s="366"/>
      <c r="G22" s="28"/>
    </row>
    <row r="23" spans="1:7" ht="15" customHeight="1" x14ac:dyDescent="0.3">
      <c r="A23" s="33" t="s">
        <v>35</v>
      </c>
      <c r="B23" s="366" t="s">
        <v>36</v>
      </c>
      <c r="C23" s="366"/>
      <c r="D23" s="366"/>
      <c r="E23" s="366"/>
      <c r="F23" s="366"/>
      <c r="G23" s="28"/>
    </row>
    <row r="24" spans="1:7" ht="48.75" customHeight="1" x14ac:dyDescent="0.3">
      <c r="A24" s="33" t="s">
        <v>37</v>
      </c>
      <c r="B24" s="367" t="s">
        <v>38</v>
      </c>
      <c r="C24" s="367"/>
      <c r="D24" s="367"/>
      <c r="E24" s="367"/>
      <c r="F24" s="367"/>
      <c r="G24" s="28"/>
    </row>
    <row r="25" spans="1:7" x14ac:dyDescent="0.3">
      <c r="A25" s="33"/>
      <c r="B25" s="28"/>
      <c r="C25" s="28"/>
      <c r="D25" s="28"/>
      <c r="E25" s="28"/>
      <c r="F25" s="28"/>
      <c r="G25" s="28"/>
    </row>
    <row r="26" spans="1:7" ht="49.5" customHeight="1" thickBot="1" x14ac:dyDescent="0.35">
      <c r="A26" s="34" t="s">
        <v>39</v>
      </c>
      <c r="B26" s="368" t="s">
        <v>10</v>
      </c>
      <c r="C26" s="369"/>
      <c r="D26" s="369"/>
      <c r="E26" s="369"/>
      <c r="F26" s="34" t="s">
        <v>9</v>
      </c>
      <c r="G26" s="28"/>
    </row>
    <row r="27" spans="1:7" ht="15" customHeight="1" x14ac:dyDescent="0.3">
      <c r="A27" s="35">
        <v>1</v>
      </c>
      <c r="B27" s="370" t="s">
        <v>40</v>
      </c>
      <c r="C27" s="370"/>
      <c r="D27" s="370"/>
      <c r="E27" s="370"/>
      <c r="F27" s="36">
        <v>2020</v>
      </c>
      <c r="G27" s="28"/>
    </row>
    <row r="28" spans="1:7" ht="15" customHeight="1" x14ac:dyDescent="0.3">
      <c r="B28" s="28"/>
      <c r="C28" s="28"/>
      <c r="D28" s="28"/>
      <c r="E28" s="28"/>
      <c r="F28" s="28"/>
      <c r="G28" s="28"/>
    </row>
    <row r="29" spans="1:7" ht="15" customHeight="1" x14ac:dyDescent="0.3">
      <c r="A29" s="371" t="s">
        <v>41</v>
      </c>
      <c r="B29" s="371"/>
      <c r="C29" s="371"/>
      <c r="D29" s="371"/>
      <c r="E29" s="371"/>
      <c r="F29" s="371"/>
      <c r="G29" s="28"/>
    </row>
    <row r="30" spans="1:7" ht="13.65" customHeight="1" x14ac:dyDescent="0.3">
      <c r="A30" s="28"/>
      <c r="B30" s="28"/>
      <c r="C30" s="28"/>
      <c r="D30" s="28"/>
      <c r="E30" s="28"/>
      <c r="F30" s="28"/>
      <c r="G30" s="28"/>
    </row>
    <row r="31" spans="1:7" ht="15.75" customHeight="1" x14ac:dyDescent="0.3">
      <c r="B31" s="37" t="s">
        <v>42</v>
      </c>
      <c r="C31" s="37" t="s">
        <v>43</v>
      </c>
      <c r="D31" s="37" t="s">
        <v>44</v>
      </c>
      <c r="E31" s="37" t="s">
        <v>45</v>
      </c>
      <c r="F31" s="37" t="s">
        <v>45</v>
      </c>
      <c r="G31" s="37"/>
    </row>
    <row r="32" spans="1:7" ht="17.399999999999999" customHeight="1" thickBot="1" x14ac:dyDescent="0.35">
      <c r="A32" s="34"/>
      <c r="B32" s="38" t="s">
        <v>46</v>
      </c>
      <c r="C32" s="38" t="s">
        <v>47</v>
      </c>
      <c r="D32" s="38" t="s">
        <v>48</v>
      </c>
      <c r="E32" s="38" t="s">
        <v>49</v>
      </c>
      <c r="F32" s="38" t="s">
        <v>49</v>
      </c>
      <c r="G32" s="39"/>
    </row>
    <row r="33" spans="1:9" ht="28.8" x14ac:dyDescent="0.3">
      <c r="A33" s="231"/>
      <c r="B33" s="232"/>
      <c r="C33" s="232"/>
      <c r="D33" s="232"/>
      <c r="E33" s="233" t="s">
        <v>189</v>
      </c>
      <c r="F33" s="234" t="s">
        <v>188</v>
      </c>
      <c r="G33" s="39"/>
    </row>
    <row r="34" spans="1:9" x14ac:dyDescent="0.3">
      <c r="A34" s="35" t="s">
        <v>50</v>
      </c>
      <c r="B34" s="25" t="s">
        <v>6</v>
      </c>
      <c r="C34" s="40">
        <v>13313552.414939627</v>
      </c>
      <c r="D34" s="41">
        <f>126629600/136918173</f>
        <v>0.92485604522344889</v>
      </c>
      <c r="E34" s="345">
        <f>C34*D34</f>
        <v>12313119.43435616</v>
      </c>
      <c r="F34" s="347">
        <v>12256903.683472676</v>
      </c>
      <c r="G34" s="42"/>
      <c r="I34" s="43"/>
    </row>
    <row r="35" spans="1:9" x14ac:dyDescent="0.3">
      <c r="A35" s="35" t="s">
        <v>51</v>
      </c>
      <c r="B35" s="25" t="s">
        <v>5</v>
      </c>
      <c r="C35" s="40">
        <v>9132853.3010135852</v>
      </c>
      <c r="D35" s="41">
        <f>20102101/86031713</f>
        <v>0.23365919727763645</v>
      </c>
      <c r="E35" s="345">
        <f t="shared" ref="E35:E36" si="0">C35*D35</f>
        <v>2133975.1711692465</v>
      </c>
      <c r="F35" s="347">
        <v>2121682.9404730615</v>
      </c>
      <c r="G35" s="42"/>
      <c r="I35" s="43"/>
    </row>
    <row r="36" spans="1:9" x14ac:dyDescent="0.3">
      <c r="A36" s="35" t="s">
        <v>52</v>
      </c>
      <c r="B36" s="25" t="s">
        <v>0</v>
      </c>
      <c r="C36" s="40">
        <v>1046122.9425199926</v>
      </c>
      <c r="D36" s="41">
        <f>2234308/10113838</f>
        <v>0.22091593715461924</v>
      </c>
      <c r="E36" s="345">
        <f t="shared" si="0"/>
        <v>231105.23022575205</v>
      </c>
      <c r="F36" s="347">
        <v>229990.3149366015</v>
      </c>
      <c r="G36" s="42"/>
      <c r="I36" s="43"/>
    </row>
    <row r="37" spans="1:9" x14ac:dyDescent="0.3">
      <c r="A37" s="35"/>
      <c r="C37" s="42"/>
      <c r="D37" s="41"/>
      <c r="E37" s="345"/>
      <c r="F37" s="347"/>
      <c r="G37" s="42"/>
      <c r="I37" s="43"/>
    </row>
    <row r="38" spans="1:9" ht="15" thickBot="1" x14ac:dyDescent="0.35">
      <c r="A38" s="35">
        <v>3</v>
      </c>
      <c r="B38" s="44" t="s">
        <v>53</v>
      </c>
      <c r="C38" s="44"/>
      <c r="D38" s="45"/>
      <c r="E38" s="350">
        <f>SUM(E34:E36)</f>
        <v>14678199.835751159</v>
      </c>
      <c r="F38" s="349">
        <v>14608576.938882338</v>
      </c>
      <c r="G38" s="46"/>
      <c r="I38" s="43"/>
    </row>
    <row r="39" spans="1:9" ht="15" thickTop="1" x14ac:dyDescent="0.3">
      <c r="A39" s="35"/>
    </row>
    <row r="40" spans="1:9" ht="136.5" customHeight="1" x14ac:dyDescent="0.3">
      <c r="A40" s="361" t="s">
        <v>54</v>
      </c>
      <c r="B40" s="361"/>
      <c r="C40" s="361"/>
      <c r="D40" s="361"/>
      <c r="E40" s="361"/>
      <c r="F40" s="361"/>
    </row>
    <row r="41" spans="1:9" x14ac:dyDescent="0.3">
      <c r="A41" s="47"/>
      <c r="B41" s="47"/>
      <c r="C41" s="47"/>
      <c r="D41" s="47"/>
      <c r="E41" s="47"/>
      <c r="F41" s="47"/>
    </row>
    <row r="42" spans="1:9" x14ac:dyDescent="0.3">
      <c r="A42" s="32" t="s">
        <v>29</v>
      </c>
      <c r="B42" s="47"/>
      <c r="C42" s="47"/>
      <c r="D42" s="47"/>
      <c r="E42" s="47"/>
      <c r="F42" s="47"/>
    </row>
    <row r="43" spans="1:9" ht="15" customHeight="1" x14ac:dyDescent="0.3">
      <c r="B43" s="32"/>
    </row>
    <row r="44" spans="1:9" ht="15" customHeight="1" x14ac:dyDescent="0.3">
      <c r="A44" s="32" t="s">
        <v>55</v>
      </c>
    </row>
    <row r="45" spans="1:9" ht="14.25" customHeight="1" x14ac:dyDescent="0.3"/>
    <row r="46" spans="1:9" x14ac:dyDescent="0.3">
      <c r="A46" s="362" t="s">
        <v>56</v>
      </c>
      <c r="B46" s="362"/>
      <c r="C46" s="362"/>
      <c r="D46" s="362"/>
      <c r="E46" s="362"/>
      <c r="F46" s="362"/>
    </row>
    <row r="47" spans="1:9" x14ac:dyDescent="0.3">
      <c r="A47" s="28"/>
      <c r="B47" s="28"/>
      <c r="C47" s="28"/>
      <c r="D47" s="28"/>
      <c r="E47" s="28"/>
      <c r="F47" s="28"/>
    </row>
    <row r="48" spans="1:9" ht="19.5" customHeight="1" x14ac:dyDescent="0.3">
      <c r="A48" s="363" t="s">
        <v>32</v>
      </c>
      <c r="B48" s="363"/>
      <c r="C48" s="28"/>
      <c r="D48" s="28"/>
      <c r="E48" s="28"/>
      <c r="F48" s="28"/>
    </row>
    <row r="49" spans="1:9" x14ac:dyDescent="0.3">
      <c r="A49" s="48"/>
      <c r="B49" s="364"/>
      <c r="C49" s="364"/>
      <c r="D49" s="364"/>
      <c r="E49" s="364"/>
      <c r="F49" s="364"/>
    </row>
    <row r="50" spans="1:9" ht="33" customHeight="1" x14ac:dyDescent="0.3">
      <c r="A50" s="49" t="s">
        <v>57</v>
      </c>
      <c r="B50" s="361" t="s">
        <v>58</v>
      </c>
      <c r="C50" s="361"/>
      <c r="D50" s="361"/>
      <c r="E50" s="361"/>
      <c r="F50" s="361"/>
    </row>
    <row r="52" spans="1:9" ht="30.15" customHeight="1" thickBot="1" x14ac:dyDescent="0.35">
      <c r="A52" s="34" t="s">
        <v>39</v>
      </c>
      <c r="B52" s="38" t="s">
        <v>10</v>
      </c>
      <c r="C52" s="38"/>
      <c r="D52" s="38"/>
      <c r="E52" s="38"/>
      <c r="F52" s="50" t="s">
        <v>59</v>
      </c>
      <c r="G52" s="50" t="s">
        <v>59</v>
      </c>
    </row>
    <row r="53" spans="1:9" ht="28.8" x14ac:dyDescent="0.3">
      <c r="A53" s="24"/>
      <c r="B53" s="39"/>
      <c r="C53" s="39"/>
      <c r="D53" s="39"/>
      <c r="E53" s="39"/>
      <c r="F53" s="233" t="s">
        <v>189</v>
      </c>
      <c r="G53" s="234" t="s">
        <v>188</v>
      </c>
    </row>
    <row r="54" spans="1:9" x14ac:dyDescent="0.3">
      <c r="A54" s="35">
        <v>4</v>
      </c>
      <c r="B54" s="31" t="s">
        <v>53</v>
      </c>
      <c r="C54" s="31"/>
      <c r="D54" s="31"/>
      <c r="E54" s="31"/>
    </row>
    <row r="55" spans="1:9" x14ac:dyDescent="0.3">
      <c r="A55" s="35"/>
      <c r="B55" s="31" t="s">
        <v>60</v>
      </c>
      <c r="C55" s="31"/>
      <c r="D55" s="31"/>
      <c r="E55" s="31"/>
      <c r="F55" s="345">
        <f>E38</f>
        <v>14678199.835751159</v>
      </c>
      <c r="G55" s="347">
        <v>14608576.938882338</v>
      </c>
    </row>
    <row r="56" spans="1:9" x14ac:dyDescent="0.3">
      <c r="A56" s="35"/>
      <c r="B56" s="31"/>
      <c r="C56" s="31"/>
      <c r="D56" s="31"/>
      <c r="E56" s="31"/>
      <c r="F56" s="28"/>
      <c r="G56" s="28"/>
    </row>
    <row r="57" spans="1:9" x14ac:dyDescent="0.3">
      <c r="A57" s="35">
        <v>5</v>
      </c>
      <c r="B57" s="51" t="s">
        <v>61</v>
      </c>
      <c r="C57" s="51"/>
      <c r="D57" s="51"/>
      <c r="E57" s="51"/>
      <c r="F57" s="51"/>
      <c r="G57" s="51"/>
      <c r="H57" s="51"/>
      <c r="I57" s="52"/>
    </row>
    <row r="58" spans="1:9" x14ac:dyDescent="0.3">
      <c r="A58" s="35"/>
      <c r="B58" s="51" t="s">
        <v>62</v>
      </c>
      <c r="C58" s="51"/>
      <c r="D58" s="51"/>
      <c r="F58" s="53">
        <v>19930.5</v>
      </c>
      <c r="G58" s="53">
        <v>19930.5</v>
      </c>
      <c r="H58" s="51"/>
      <c r="I58" s="52"/>
    </row>
    <row r="59" spans="1:9" x14ac:dyDescent="0.3">
      <c r="A59" s="35"/>
      <c r="B59" s="51"/>
      <c r="C59" s="51"/>
      <c r="D59" s="51"/>
      <c r="E59" s="54"/>
      <c r="F59" s="55"/>
      <c r="G59" s="55"/>
      <c r="H59" s="51"/>
      <c r="I59" s="52"/>
    </row>
    <row r="60" spans="1:9" x14ac:dyDescent="0.3">
      <c r="A60" s="35">
        <v>6</v>
      </c>
      <c r="B60" s="51" t="s">
        <v>63</v>
      </c>
      <c r="C60" s="51"/>
      <c r="D60" s="51"/>
      <c r="E60" s="54"/>
      <c r="F60" s="56"/>
      <c r="G60" s="56"/>
      <c r="H60" s="51"/>
      <c r="I60" s="52"/>
    </row>
    <row r="61" spans="1:9" x14ac:dyDescent="0.3">
      <c r="A61" s="35"/>
      <c r="B61" s="51" t="s">
        <v>64</v>
      </c>
      <c r="C61" s="51"/>
      <c r="D61" s="51"/>
      <c r="E61" s="51"/>
      <c r="F61" s="57">
        <v>18958.900000000001</v>
      </c>
      <c r="G61" s="57">
        <v>18958.900000000001</v>
      </c>
      <c r="H61" s="51"/>
      <c r="I61" s="52"/>
    </row>
    <row r="62" spans="1:9" x14ac:dyDescent="0.3">
      <c r="C62" s="51"/>
      <c r="D62" s="51"/>
      <c r="E62" s="51"/>
      <c r="F62" s="51"/>
      <c r="G62" s="51"/>
      <c r="H62" s="51"/>
      <c r="I62" s="52"/>
    </row>
    <row r="63" spans="1:9" x14ac:dyDescent="0.3">
      <c r="A63" s="35">
        <v>7</v>
      </c>
      <c r="B63" s="25" t="s">
        <v>65</v>
      </c>
    </row>
    <row r="64" spans="1:9" x14ac:dyDescent="0.3">
      <c r="A64" s="58"/>
      <c r="B64" s="31" t="s">
        <v>66</v>
      </c>
      <c r="C64" s="28"/>
      <c r="D64" s="28"/>
      <c r="E64" s="28"/>
      <c r="F64" s="346">
        <f>F55/F61</f>
        <v>774.21157534198494</v>
      </c>
      <c r="G64" s="348">
        <v>770.53926856950227</v>
      </c>
    </row>
    <row r="65" spans="1:6" x14ac:dyDescent="0.3">
      <c r="A65" s="58"/>
      <c r="B65" s="31"/>
      <c r="C65" s="28"/>
      <c r="D65" s="28"/>
      <c r="E65" s="28"/>
    </row>
    <row r="66" spans="1:6" x14ac:dyDescent="0.3">
      <c r="A66" s="32" t="s">
        <v>29</v>
      </c>
      <c r="B66" s="59"/>
      <c r="C66" s="59"/>
      <c r="D66" s="59"/>
      <c r="E66" s="59"/>
    </row>
    <row r="68" spans="1:6" x14ac:dyDescent="0.3">
      <c r="A68" s="32" t="s">
        <v>67</v>
      </c>
    </row>
    <row r="70" spans="1:6" ht="154.5" customHeight="1" x14ac:dyDescent="0.3">
      <c r="A70" s="60"/>
      <c r="B70" s="365" t="s">
        <v>68</v>
      </c>
      <c r="C70" s="365"/>
      <c r="D70" s="365"/>
      <c r="E70" s="365"/>
      <c r="F70" s="365"/>
    </row>
    <row r="72" spans="1:6" x14ac:dyDescent="0.3">
      <c r="A72" s="32" t="s">
        <v>69</v>
      </c>
    </row>
    <row r="74" spans="1:6" ht="93.75" customHeight="1" x14ac:dyDescent="0.3">
      <c r="A74" s="60" t="s">
        <v>70</v>
      </c>
      <c r="B74" s="361" t="s">
        <v>71</v>
      </c>
      <c r="C74" s="361"/>
      <c r="D74" s="361"/>
      <c r="E74" s="361"/>
      <c r="F74" s="361"/>
    </row>
    <row r="75" spans="1:6" ht="14.25" customHeight="1" x14ac:dyDescent="0.3"/>
    <row r="76" spans="1:6" ht="63.75" customHeight="1" x14ac:dyDescent="0.3">
      <c r="A76" s="60" t="s">
        <v>72</v>
      </c>
      <c r="B76" s="361" t="s">
        <v>73</v>
      </c>
      <c r="C76" s="361"/>
      <c r="D76" s="361"/>
      <c r="E76" s="361"/>
      <c r="F76" s="361"/>
    </row>
    <row r="77" spans="1:6" x14ac:dyDescent="0.3">
      <c r="B77" s="61"/>
      <c r="C77" s="61"/>
      <c r="D77" s="61"/>
      <c r="E77" s="61"/>
      <c r="F77" s="61"/>
    </row>
    <row r="78" spans="1:6" ht="54.75" customHeight="1" x14ac:dyDescent="0.3">
      <c r="B78" s="61"/>
      <c r="C78" s="61"/>
      <c r="D78" s="61"/>
      <c r="E78" s="61"/>
      <c r="F78" s="61"/>
    </row>
    <row r="79" spans="1:6" ht="15.6" x14ac:dyDescent="0.3">
      <c r="B79" s="62"/>
      <c r="C79" s="61"/>
      <c r="D79" s="61"/>
      <c r="E79" s="61"/>
      <c r="F79" s="61"/>
    </row>
    <row r="80" spans="1:6" x14ac:dyDescent="0.3">
      <c r="B80" s="61"/>
      <c r="C80" s="61"/>
      <c r="D80" s="61"/>
      <c r="E80" s="61"/>
      <c r="F80" s="61"/>
    </row>
  </sheetData>
  <mergeCells count="25">
    <mergeCell ref="A10:F10"/>
    <mergeCell ref="A1:F1"/>
    <mergeCell ref="A2:F2"/>
    <mergeCell ref="A3:F3"/>
    <mergeCell ref="A4:F4"/>
    <mergeCell ref="A6:F6"/>
    <mergeCell ref="A40:F40"/>
    <mergeCell ref="C12:F12"/>
    <mergeCell ref="C13:F13"/>
    <mergeCell ref="C14:F14"/>
    <mergeCell ref="A19:F19"/>
    <mergeCell ref="A21:B21"/>
    <mergeCell ref="B22:F22"/>
    <mergeCell ref="B23:F23"/>
    <mergeCell ref="B24:F24"/>
    <mergeCell ref="B26:E26"/>
    <mergeCell ref="B27:E27"/>
    <mergeCell ref="A29:F29"/>
    <mergeCell ref="B76:F76"/>
    <mergeCell ref="A46:F46"/>
    <mergeCell ref="A48:B48"/>
    <mergeCell ref="B49:F49"/>
    <mergeCell ref="B50:F50"/>
    <mergeCell ref="B70:F70"/>
    <mergeCell ref="B74:F74"/>
  </mergeCells>
  <printOptions horizontalCentered="1"/>
  <pageMargins left="0.7" right="0.7" top="0.75" bottom="0.75" header="0.3" footer="0.3"/>
  <pageSetup scale="77" fitToHeight="0" orientation="portrait" r:id="rId1"/>
  <headerFooter>
    <oddHeader>&amp;LVirginia Electric and Power Co.&amp;R01/13/2023</oddHeader>
    <oddFooter>&amp;RPage &amp;P of &amp;N</oddFooter>
  </headerFooter>
  <rowBreaks count="3" manualBreakCount="3">
    <brk id="14" max="6" man="1"/>
    <brk id="41" max="6" man="1"/>
    <brk id="65"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491EE-59CE-4757-BB41-E7D63A873223}">
  <sheetPr>
    <tabColor theme="5" tint="0.39997558519241921"/>
    <pageSetUpPr fitToPage="1"/>
  </sheetPr>
  <dimension ref="A1:Y99"/>
  <sheetViews>
    <sheetView view="pageBreakPreview" zoomScale="80" zoomScaleNormal="80" zoomScaleSheetLayoutView="80" workbookViewId="0">
      <pane xSplit="6" ySplit="11" topLeftCell="G12" activePane="bottomRight" state="frozen"/>
      <selection sqref="A1:T1"/>
      <selection pane="topRight" sqref="A1:T1"/>
      <selection pane="bottomLeft" sqref="A1:T1"/>
      <selection pane="bottomRight" sqref="A1:T1"/>
    </sheetView>
  </sheetViews>
  <sheetFormatPr defaultColWidth="9.109375" defaultRowHeight="13.8" x14ac:dyDescent="0.25"/>
  <cols>
    <col min="1" max="1" width="9.5546875" style="63" customWidth="1"/>
    <col min="2" max="2" width="3.109375" style="63" customWidth="1"/>
    <col min="3" max="3" width="51.5546875" style="63" customWidth="1"/>
    <col min="4" max="4" width="17.44140625" style="63" customWidth="1"/>
    <col min="5" max="5" width="10.44140625" style="63" customWidth="1"/>
    <col min="6" max="6" width="47.44140625" style="63" customWidth="1"/>
    <col min="7" max="7" width="14.5546875" style="63" customWidth="1"/>
    <col min="8" max="13" width="13.88671875" style="63" customWidth="1"/>
    <col min="14" max="14" width="14.44140625" style="63" bestFit="1" customWidth="1"/>
    <col min="15" max="19" width="13.88671875" style="63" customWidth="1"/>
    <col min="20" max="20" width="18.44140625" style="63" customWidth="1"/>
    <col min="21" max="21" width="2.88671875" style="63" customWidth="1"/>
    <col min="22" max="22" width="18.33203125" style="248" customWidth="1"/>
    <col min="23" max="16384" width="9.109375" style="63"/>
  </cols>
  <sheetData>
    <row r="1" spans="1:22" ht="14.4" x14ac:dyDescent="0.3">
      <c r="A1" s="379" t="s">
        <v>74</v>
      </c>
      <c r="B1" s="379"/>
      <c r="C1" s="379"/>
      <c r="D1" s="379"/>
      <c r="E1" s="379"/>
      <c r="F1" s="379"/>
      <c r="G1" s="379"/>
      <c r="H1" s="379"/>
      <c r="I1" s="379"/>
      <c r="J1" s="379"/>
      <c r="K1" s="379"/>
      <c r="L1" s="379"/>
      <c r="M1" s="379"/>
      <c r="N1" s="379"/>
      <c r="O1" s="379"/>
      <c r="P1" s="379"/>
      <c r="Q1" s="379"/>
      <c r="R1" s="379"/>
      <c r="S1" s="379"/>
      <c r="T1" s="379"/>
      <c r="V1" s="247"/>
    </row>
    <row r="2" spans="1:22" ht="14.4" x14ac:dyDescent="0.3">
      <c r="A2" s="379"/>
      <c r="B2" s="379"/>
      <c r="C2" s="379"/>
      <c r="D2" s="379"/>
      <c r="E2" s="379"/>
      <c r="F2" s="379"/>
      <c r="G2" s="379"/>
      <c r="H2" s="379"/>
      <c r="I2" s="379"/>
      <c r="J2" s="379"/>
      <c r="K2" s="379"/>
      <c r="L2" s="379"/>
      <c r="M2" s="379"/>
      <c r="N2" s="379"/>
      <c r="O2" s="379"/>
      <c r="P2" s="379"/>
      <c r="Q2" s="379"/>
      <c r="R2" s="379"/>
      <c r="S2" s="379"/>
      <c r="T2" s="379"/>
      <c r="V2" s="247"/>
    </row>
    <row r="3" spans="1:22" ht="14.4" x14ac:dyDescent="0.3">
      <c r="A3" s="379" t="s">
        <v>75</v>
      </c>
      <c r="B3" s="379"/>
      <c r="C3" s="379"/>
      <c r="D3" s="379"/>
      <c r="E3" s="379"/>
      <c r="F3" s="379"/>
      <c r="G3" s="379"/>
      <c r="H3" s="379"/>
      <c r="I3" s="379"/>
      <c r="J3" s="379"/>
      <c r="K3" s="379"/>
      <c r="L3" s="379"/>
      <c r="M3" s="379"/>
      <c r="N3" s="379"/>
      <c r="O3" s="379"/>
      <c r="P3" s="379"/>
      <c r="Q3" s="379"/>
      <c r="R3" s="379"/>
      <c r="S3" s="379"/>
      <c r="T3" s="379"/>
      <c r="V3" s="247"/>
    </row>
    <row r="4" spans="1:22" ht="14.4" x14ac:dyDescent="0.3">
      <c r="A4" s="64"/>
      <c r="H4" s="65"/>
      <c r="K4" s="66" t="s">
        <v>76</v>
      </c>
      <c r="L4" s="67">
        <v>2020</v>
      </c>
      <c r="N4" s="65"/>
      <c r="O4" s="65"/>
      <c r="P4" s="65"/>
      <c r="Q4" s="65"/>
      <c r="R4" s="65"/>
      <c r="S4" s="68"/>
      <c r="V4" s="247"/>
    </row>
    <row r="5" spans="1:22" ht="14.4" x14ac:dyDescent="0.3">
      <c r="A5" s="64"/>
      <c r="H5" s="65"/>
      <c r="K5" s="66"/>
      <c r="N5" s="65"/>
      <c r="O5" s="65"/>
      <c r="P5" s="65"/>
      <c r="Q5" s="65"/>
      <c r="R5" s="65"/>
      <c r="S5" s="68"/>
      <c r="V5" s="247"/>
    </row>
    <row r="6" spans="1:22" ht="15" thickBot="1" x14ac:dyDescent="0.35">
      <c r="A6" s="64"/>
      <c r="H6" s="65"/>
      <c r="K6" s="66"/>
      <c r="N6" s="65"/>
      <c r="O6" s="65"/>
      <c r="P6" s="65"/>
      <c r="Q6" s="65"/>
      <c r="R6" s="65"/>
      <c r="S6" s="68"/>
      <c r="V6" s="247"/>
    </row>
    <row r="7" spans="1:22" ht="16.5" customHeight="1" x14ac:dyDescent="0.3">
      <c r="A7" s="69"/>
      <c r="B7" s="70"/>
      <c r="C7" s="380"/>
      <c r="D7" s="380"/>
      <c r="E7" s="380"/>
      <c r="F7" s="380"/>
      <c r="G7" s="380"/>
      <c r="H7" s="380"/>
      <c r="I7" s="380"/>
      <c r="J7" s="380"/>
      <c r="K7" s="380"/>
      <c r="L7" s="380"/>
      <c r="M7" s="380"/>
      <c r="N7" s="380"/>
      <c r="O7" s="380"/>
      <c r="P7" s="380"/>
      <c r="Q7" s="380"/>
      <c r="R7" s="380"/>
      <c r="S7" s="380"/>
      <c r="T7" s="381"/>
      <c r="V7" s="247"/>
    </row>
    <row r="8" spans="1:22" ht="16.5" customHeight="1" x14ac:dyDescent="0.3">
      <c r="A8" s="71" t="s">
        <v>77</v>
      </c>
      <c r="C8" s="374" t="s">
        <v>78</v>
      </c>
      <c r="D8" s="374"/>
      <c r="E8" s="374"/>
      <c r="F8" s="374"/>
      <c r="G8" s="374"/>
      <c r="H8" s="374"/>
      <c r="I8" s="374"/>
      <c r="J8" s="374"/>
      <c r="K8" s="374"/>
      <c r="L8" s="374"/>
      <c r="M8" s="374"/>
      <c r="N8" s="374"/>
      <c r="O8" s="374"/>
      <c r="P8" s="374"/>
      <c r="Q8" s="374"/>
      <c r="R8" s="374"/>
      <c r="S8" s="374"/>
      <c r="T8" s="375"/>
      <c r="V8" s="247"/>
    </row>
    <row r="9" spans="1:22" ht="16.5" customHeight="1" x14ac:dyDescent="0.3">
      <c r="A9" s="71" t="s">
        <v>79</v>
      </c>
      <c r="C9" s="374" t="s">
        <v>80</v>
      </c>
      <c r="D9" s="374"/>
      <c r="E9" s="374"/>
      <c r="F9" s="374"/>
      <c r="G9" s="374"/>
      <c r="H9" s="374"/>
      <c r="I9" s="374"/>
      <c r="J9" s="374"/>
      <c r="K9" s="374"/>
      <c r="L9" s="374"/>
      <c r="M9" s="374"/>
      <c r="N9" s="374"/>
      <c r="O9" s="374"/>
      <c r="P9" s="374"/>
      <c r="Q9" s="374"/>
      <c r="R9" s="374"/>
      <c r="S9" s="374"/>
      <c r="T9" s="375"/>
      <c r="V9" s="247"/>
    </row>
    <row r="10" spans="1:22" ht="16.5" customHeight="1" x14ac:dyDescent="0.3">
      <c r="A10" s="71" t="s">
        <v>81</v>
      </c>
      <c r="C10" s="374" t="s">
        <v>82</v>
      </c>
      <c r="D10" s="374"/>
      <c r="E10" s="374"/>
      <c r="F10" s="374"/>
      <c r="G10" s="374"/>
      <c r="H10" s="374"/>
      <c r="I10" s="374"/>
      <c r="J10" s="374"/>
      <c r="K10" s="374"/>
      <c r="L10" s="374"/>
      <c r="M10" s="374"/>
      <c r="N10" s="374"/>
      <c r="O10" s="374"/>
      <c r="P10" s="374"/>
      <c r="Q10" s="374"/>
      <c r="R10" s="374"/>
      <c r="S10" s="374"/>
      <c r="T10" s="375"/>
      <c r="V10" s="247"/>
    </row>
    <row r="11" spans="1:22" ht="15" thickBot="1" x14ac:dyDescent="0.35">
      <c r="A11" s="72"/>
      <c r="B11" s="73"/>
      <c r="C11" s="74"/>
      <c r="D11" s="74"/>
      <c r="E11" s="74"/>
      <c r="F11" s="74"/>
      <c r="G11" s="74"/>
      <c r="H11" s="74"/>
      <c r="I11" s="74"/>
      <c r="J11" s="74"/>
      <c r="K11" s="74"/>
      <c r="L11" s="74"/>
      <c r="M11" s="74"/>
      <c r="N11" s="74"/>
      <c r="O11" s="74"/>
      <c r="P11" s="74"/>
      <c r="Q11" s="74"/>
      <c r="R11" s="74"/>
      <c r="S11" s="74"/>
      <c r="T11" s="75"/>
      <c r="V11" s="247"/>
    </row>
    <row r="12" spans="1:22" ht="14.4" x14ac:dyDescent="0.3">
      <c r="A12" s="76"/>
      <c r="T12" s="77"/>
      <c r="V12" s="247"/>
    </row>
    <row r="13" spans="1:22" ht="16.2" thickBot="1" x14ac:dyDescent="0.35">
      <c r="A13" s="78" t="s">
        <v>83</v>
      </c>
      <c r="B13" s="79"/>
      <c r="E13" s="79"/>
      <c r="F13" s="65"/>
      <c r="G13" s="65" t="s">
        <v>84</v>
      </c>
      <c r="H13" s="376" t="s">
        <v>85</v>
      </c>
      <c r="I13" s="377"/>
      <c r="J13" s="377"/>
      <c r="K13" s="377"/>
      <c r="L13" s="377"/>
      <c r="M13" s="377"/>
      <c r="N13" s="377"/>
      <c r="O13" s="377"/>
      <c r="P13" s="377"/>
      <c r="Q13" s="377"/>
      <c r="R13" s="377"/>
      <c r="S13" s="378"/>
      <c r="T13" s="77"/>
    </row>
    <row r="14" spans="1:22" x14ac:dyDescent="0.25">
      <c r="A14" s="80" t="s">
        <v>86</v>
      </c>
      <c r="B14" s="81" t="s">
        <v>87</v>
      </c>
      <c r="C14" s="81"/>
      <c r="D14" s="81"/>
      <c r="E14" s="81" t="s">
        <v>88</v>
      </c>
      <c r="F14" s="82" t="s">
        <v>89</v>
      </c>
      <c r="G14" s="83" t="s">
        <v>90</v>
      </c>
      <c r="H14" s="84" t="s">
        <v>91</v>
      </c>
      <c r="I14" s="84" t="s">
        <v>92</v>
      </c>
      <c r="J14" s="84" t="s">
        <v>93</v>
      </c>
      <c r="K14" s="84" t="s">
        <v>94</v>
      </c>
      <c r="L14" s="84" t="s">
        <v>95</v>
      </c>
      <c r="M14" s="84" t="s">
        <v>96</v>
      </c>
      <c r="N14" s="84" t="s">
        <v>97</v>
      </c>
      <c r="O14" s="84" t="s">
        <v>98</v>
      </c>
      <c r="P14" s="84" t="s">
        <v>99</v>
      </c>
      <c r="Q14" s="84" t="s">
        <v>100</v>
      </c>
      <c r="R14" s="84" t="s">
        <v>101</v>
      </c>
      <c r="S14" s="85" t="s">
        <v>102</v>
      </c>
      <c r="T14" s="86" t="s">
        <v>103</v>
      </c>
      <c r="V14" s="237" t="s">
        <v>103</v>
      </c>
    </row>
    <row r="15" spans="1:22" ht="27.6" x14ac:dyDescent="0.25">
      <c r="A15" s="87"/>
      <c r="E15" s="79"/>
      <c r="F15" s="77"/>
      <c r="G15" s="76"/>
      <c r="T15" s="244" t="s">
        <v>189</v>
      </c>
      <c r="U15" s="245"/>
      <c r="V15" s="246" t="s">
        <v>188</v>
      </c>
    </row>
    <row r="16" spans="1:22" ht="15" x14ac:dyDescent="0.25">
      <c r="A16" s="87">
        <v>1</v>
      </c>
      <c r="C16" s="88" t="s">
        <v>104</v>
      </c>
      <c r="D16" s="89"/>
      <c r="E16" s="90" t="s">
        <v>105</v>
      </c>
      <c r="F16" s="91"/>
      <c r="G16" s="92">
        <v>86031713</v>
      </c>
      <c r="H16" s="93">
        <v>86031713</v>
      </c>
      <c r="I16" s="93">
        <v>86031713</v>
      </c>
      <c r="J16" s="93">
        <v>86031713</v>
      </c>
      <c r="K16" s="93">
        <v>86031713</v>
      </c>
      <c r="L16" s="93">
        <v>86031713</v>
      </c>
      <c r="M16" s="93">
        <v>86031713</v>
      </c>
      <c r="N16" s="93">
        <v>86031713</v>
      </c>
      <c r="O16" s="93">
        <v>86031713</v>
      </c>
      <c r="P16" s="93">
        <v>86031713</v>
      </c>
      <c r="Q16" s="93">
        <v>86031713</v>
      </c>
      <c r="R16" s="93">
        <v>86031713</v>
      </c>
      <c r="S16" s="93">
        <v>86031713</v>
      </c>
      <c r="T16" s="94">
        <f>SUM(G16:S16)/13</f>
        <v>86031713</v>
      </c>
      <c r="V16" s="239">
        <v>86031713</v>
      </c>
    </row>
    <row r="17" spans="1:25" x14ac:dyDescent="0.25">
      <c r="A17" s="87">
        <v>2</v>
      </c>
      <c r="C17" s="88" t="s">
        <v>106</v>
      </c>
      <c r="E17" s="90">
        <v>4</v>
      </c>
      <c r="F17" s="77" t="s">
        <v>77</v>
      </c>
      <c r="G17" s="95">
        <v>-16303241.194833558</v>
      </c>
      <c r="H17" s="96">
        <v>-16459532.139989724</v>
      </c>
      <c r="I17" s="96">
        <v>-16615823.085145891</v>
      </c>
      <c r="J17" s="96">
        <v>-16772114.030302057</v>
      </c>
      <c r="K17" s="96">
        <v>-16928404.975458223</v>
      </c>
      <c r="L17" s="96">
        <v>-17084695.920614392</v>
      </c>
      <c r="M17" s="96">
        <v>-17240986.86577056</v>
      </c>
      <c r="N17" s="96">
        <v>-17397277.810926728</v>
      </c>
      <c r="O17" s="96">
        <v>-17553568.756082896</v>
      </c>
      <c r="P17" s="96">
        <v>-17709859.701239064</v>
      </c>
      <c r="Q17" s="96">
        <v>-17866150.646395233</v>
      </c>
      <c r="R17" s="96">
        <v>-18022441.591551401</v>
      </c>
      <c r="S17" s="96">
        <v>-18178732.536707569</v>
      </c>
      <c r="T17" s="94">
        <f>SUM(G17:S17)/13</f>
        <v>-17240986.86577056</v>
      </c>
      <c r="V17" s="239">
        <v>-17240986.86577056</v>
      </c>
    </row>
    <row r="18" spans="1:25" x14ac:dyDescent="0.25">
      <c r="A18" s="87">
        <v>3</v>
      </c>
      <c r="C18" s="63" t="s">
        <v>107</v>
      </c>
      <c r="E18" s="90" t="s">
        <v>108</v>
      </c>
      <c r="F18" s="77" t="s">
        <v>79</v>
      </c>
      <c r="G18" s="95">
        <v>-3553991.129177582</v>
      </c>
      <c r="S18" s="96">
        <f>G18</f>
        <v>-3553991.129177582</v>
      </c>
      <c r="T18" s="94">
        <f>(G18+S18)/2</f>
        <v>-3553991.129177582</v>
      </c>
      <c r="V18" s="239">
        <v>-3553991.129177582</v>
      </c>
    </row>
    <row r="19" spans="1:25" x14ac:dyDescent="0.25">
      <c r="A19" s="87">
        <v>4</v>
      </c>
      <c r="C19" s="63" t="s">
        <v>109</v>
      </c>
      <c r="F19" s="77" t="s">
        <v>110</v>
      </c>
      <c r="T19" s="97">
        <f>SUM(T16:T18)</f>
        <v>65236735.005051851</v>
      </c>
      <c r="V19" s="240">
        <v>65236735.005051851</v>
      </c>
    </row>
    <row r="20" spans="1:25" x14ac:dyDescent="0.25">
      <c r="A20" s="87">
        <v>5</v>
      </c>
      <c r="C20" s="63" t="s">
        <v>111</v>
      </c>
      <c r="E20" s="90" t="s">
        <v>112</v>
      </c>
      <c r="F20" s="77" t="s">
        <v>113</v>
      </c>
      <c r="G20" s="76"/>
      <c r="T20" s="250">
        <v>5641587.2494458212</v>
      </c>
      <c r="V20" s="252">
        <v>5606818.3182836976</v>
      </c>
    </row>
    <row r="21" spans="1:25" x14ac:dyDescent="0.25">
      <c r="A21" s="87">
        <v>6</v>
      </c>
      <c r="C21" s="63" t="s">
        <v>114</v>
      </c>
      <c r="E21" s="90" t="s">
        <v>112</v>
      </c>
      <c r="F21" s="98" t="s">
        <v>115</v>
      </c>
      <c r="T21" s="250">
        <v>1503822.1339297674</v>
      </c>
      <c r="V21" s="252">
        <v>1485983.5459383456</v>
      </c>
      <c r="Y21" s="63" t="s">
        <v>116</v>
      </c>
    </row>
    <row r="22" spans="1:25" x14ac:dyDescent="0.25">
      <c r="A22" s="87">
        <v>7</v>
      </c>
      <c r="C22" s="63" t="s">
        <v>117</v>
      </c>
      <c r="F22" s="77" t="s">
        <v>118</v>
      </c>
      <c r="T22" s="97">
        <v>-52547.489813135573</v>
      </c>
      <c r="V22" s="240">
        <v>-52547.48981313558</v>
      </c>
    </row>
    <row r="23" spans="1:25" x14ac:dyDescent="0.25">
      <c r="A23" s="87">
        <v>8</v>
      </c>
      <c r="C23" s="63" t="s">
        <v>119</v>
      </c>
      <c r="F23" s="77" t="s">
        <v>120</v>
      </c>
      <c r="T23" s="250">
        <f>T21+T22</f>
        <v>1451274.6441166319</v>
      </c>
      <c r="V23" s="252">
        <v>1433436.0561252101</v>
      </c>
    </row>
    <row r="24" spans="1:25" x14ac:dyDescent="0.25">
      <c r="A24" s="87">
        <v>9</v>
      </c>
      <c r="C24" s="63" t="s">
        <v>121</v>
      </c>
      <c r="F24" s="77" t="s">
        <v>77</v>
      </c>
      <c r="G24" s="76"/>
      <c r="T24" s="99">
        <v>1875491.3418740015</v>
      </c>
      <c r="V24" s="241">
        <v>1875491.3418740015</v>
      </c>
    </row>
    <row r="25" spans="1:25" x14ac:dyDescent="0.25">
      <c r="A25" s="87">
        <v>10</v>
      </c>
      <c r="C25" s="63" t="s">
        <v>122</v>
      </c>
      <c r="F25" s="77" t="s">
        <v>81</v>
      </c>
      <c r="T25" s="99">
        <v>164500.06557713132</v>
      </c>
      <c r="V25" s="241">
        <v>164500.06557713132</v>
      </c>
    </row>
    <row r="26" spans="1:25" x14ac:dyDescent="0.25">
      <c r="A26" s="87">
        <v>11</v>
      </c>
      <c r="C26" s="63" t="s">
        <v>47</v>
      </c>
      <c r="F26" s="77" t="s">
        <v>123</v>
      </c>
      <c r="T26" s="250">
        <f>T20+T23+T24+T25</f>
        <v>9132853.3010135852</v>
      </c>
      <c r="V26" s="252">
        <v>9080245.7818600405</v>
      </c>
    </row>
    <row r="27" spans="1:25" x14ac:dyDescent="0.25">
      <c r="A27" s="87">
        <v>12</v>
      </c>
      <c r="C27" s="90" t="s">
        <v>124</v>
      </c>
      <c r="D27" s="100"/>
      <c r="E27" s="90" t="s">
        <v>125</v>
      </c>
      <c r="F27" s="77"/>
      <c r="G27" s="90"/>
      <c r="T27" s="99">
        <v>0</v>
      </c>
      <c r="V27" s="241">
        <v>0</v>
      </c>
    </row>
    <row r="28" spans="1:25" x14ac:dyDescent="0.25">
      <c r="A28" s="87">
        <v>13</v>
      </c>
      <c r="C28" s="90" t="s">
        <v>126</v>
      </c>
      <c r="D28" s="100"/>
      <c r="E28" s="90" t="s">
        <v>125</v>
      </c>
      <c r="F28" s="77"/>
      <c r="G28" s="90"/>
      <c r="T28" s="99">
        <v>0</v>
      </c>
      <c r="V28" s="241">
        <v>0</v>
      </c>
    </row>
    <row r="29" spans="1:25" x14ac:dyDescent="0.25">
      <c r="A29" s="87">
        <v>14</v>
      </c>
      <c r="C29" s="90" t="s">
        <v>127</v>
      </c>
      <c r="D29" s="100"/>
      <c r="E29" s="90"/>
      <c r="F29" s="77" t="s">
        <v>128</v>
      </c>
      <c r="G29" s="90"/>
      <c r="T29" s="77">
        <f>T28-T27</f>
        <v>0</v>
      </c>
      <c r="V29" s="238">
        <v>0</v>
      </c>
    </row>
    <row r="30" spans="1:25" x14ac:dyDescent="0.25">
      <c r="A30" s="87">
        <v>15</v>
      </c>
      <c r="C30" s="90" t="s">
        <v>129</v>
      </c>
      <c r="D30" s="100"/>
      <c r="E30" s="90"/>
      <c r="F30" s="77" t="s">
        <v>130</v>
      </c>
      <c r="G30" s="90"/>
      <c r="T30" s="101">
        <v>1</v>
      </c>
      <c r="V30" s="242">
        <v>1</v>
      </c>
    </row>
    <row r="31" spans="1:25" x14ac:dyDescent="0.25">
      <c r="A31" s="87">
        <v>16</v>
      </c>
      <c r="C31" s="90" t="s">
        <v>131</v>
      </c>
      <c r="D31" s="100"/>
      <c r="E31" s="90"/>
      <c r="F31" s="77" t="s">
        <v>132</v>
      </c>
      <c r="G31" s="90"/>
      <c r="T31" s="102">
        <f>T29*T30</f>
        <v>0</v>
      </c>
      <c r="V31" s="243">
        <v>0</v>
      </c>
    </row>
    <row r="32" spans="1:25" ht="14.4" thickBot="1" x14ac:dyDescent="0.3">
      <c r="A32" s="87">
        <v>17</v>
      </c>
      <c r="C32" s="90" t="s">
        <v>133</v>
      </c>
      <c r="D32" s="100"/>
      <c r="E32" s="90"/>
      <c r="F32" s="77" t="s">
        <v>134</v>
      </c>
      <c r="G32" s="103"/>
      <c r="T32" s="251">
        <f>T31+T26</f>
        <v>9132853.3010135852</v>
      </c>
      <c r="V32" s="253">
        <v>9080245.7818600405</v>
      </c>
    </row>
    <row r="33" spans="1:22" ht="14.4" thickTop="1" x14ac:dyDescent="0.25">
      <c r="A33" s="87"/>
      <c r="D33" s="100"/>
      <c r="E33" s="90"/>
      <c r="F33" s="77"/>
      <c r="G33" s="90"/>
      <c r="H33" s="104"/>
      <c r="T33" s="102"/>
      <c r="V33" s="249"/>
    </row>
    <row r="34" spans="1:22" x14ac:dyDescent="0.25">
      <c r="A34" s="105" t="s">
        <v>105</v>
      </c>
      <c r="C34" s="63" t="s">
        <v>135</v>
      </c>
      <c r="F34" s="77"/>
      <c r="T34" s="102"/>
      <c r="V34" s="249"/>
    </row>
    <row r="35" spans="1:22" x14ac:dyDescent="0.25">
      <c r="A35" s="105" t="s">
        <v>108</v>
      </c>
      <c r="C35" s="63" t="s">
        <v>136</v>
      </c>
      <c r="F35" s="77"/>
      <c r="T35" s="102"/>
      <c r="V35" s="249"/>
    </row>
    <row r="36" spans="1:22" x14ac:dyDescent="0.25">
      <c r="A36" s="105" t="s">
        <v>112</v>
      </c>
      <c r="C36" s="63" t="s">
        <v>137</v>
      </c>
      <c r="D36" s="100"/>
      <c r="E36" s="90"/>
      <c r="F36" s="77"/>
      <c r="T36" s="102"/>
      <c r="V36" s="249"/>
    </row>
    <row r="37" spans="1:22" ht="14.4" x14ac:dyDescent="0.3">
      <c r="A37" s="87"/>
      <c r="C37" s="63" t="s">
        <v>138</v>
      </c>
      <c r="D37" s="100"/>
      <c r="E37" s="90"/>
      <c r="F37" s="77"/>
      <c r="T37" s="102"/>
      <c r="V37" s="247"/>
    </row>
    <row r="38" spans="1:22" ht="14.4" x14ac:dyDescent="0.3">
      <c r="A38" s="76"/>
      <c r="C38" s="63" t="s">
        <v>139</v>
      </c>
      <c r="F38" s="77"/>
      <c r="T38" s="102"/>
      <c r="V38" s="247"/>
    </row>
    <row r="39" spans="1:22" ht="14.4" x14ac:dyDescent="0.3">
      <c r="A39" s="87"/>
      <c r="C39" s="63" t="s">
        <v>140</v>
      </c>
      <c r="F39" s="77"/>
      <c r="T39" s="102"/>
      <c r="V39" s="247"/>
    </row>
    <row r="40" spans="1:22" ht="14.4" x14ac:dyDescent="0.3">
      <c r="A40" s="106"/>
      <c r="B40" s="65"/>
      <c r="C40" s="65" t="s">
        <v>141</v>
      </c>
      <c r="D40" s="107">
        <v>6.6111304906236795E-3</v>
      </c>
      <c r="E40" s="65"/>
      <c r="F40" s="77"/>
      <c r="G40" s="65"/>
      <c r="H40" s="65"/>
      <c r="I40" s="65"/>
      <c r="J40" s="65"/>
      <c r="K40" s="65"/>
      <c r="L40" s="65"/>
      <c r="M40" s="65"/>
      <c r="N40" s="65"/>
      <c r="O40" s="65"/>
      <c r="P40" s="65"/>
      <c r="Q40" s="65"/>
      <c r="R40" s="65"/>
      <c r="S40" s="65"/>
      <c r="T40" s="108"/>
      <c r="V40" s="247"/>
    </row>
    <row r="41" spans="1:22" ht="14.4" x14ac:dyDescent="0.3">
      <c r="A41" s="105" t="s">
        <v>125</v>
      </c>
      <c r="C41" s="90" t="s">
        <v>142</v>
      </c>
      <c r="F41" s="77"/>
      <c r="T41" s="102"/>
      <c r="V41" s="247"/>
    </row>
    <row r="42" spans="1:22" ht="15" thickBot="1" x14ac:dyDescent="0.35">
      <c r="A42" s="109"/>
      <c r="B42" s="73"/>
      <c r="C42" s="110"/>
      <c r="D42" s="73"/>
      <c r="E42" s="73"/>
      <c r="F42" s="111"/>
      <c r="G42" s="112"/>
      <c r="H42" s="73"/>
      <c r="I42" s="73"/>
      <c r="J42" s="73"/>
      <c r="K42" s="73"/>
      <c r="L42" s="73"/>
      <c r="M42" s="73"/>
      <c r="N42" s="73"/>
      <c r="O42" s="73"/>
      <c r="P42" s="73"/>
      <c r="Q42" s="73"/>
      <c r="R42" s="73"/>
      <c r="S42" s="73"/>
      <c r="T42" s="111"/>
      <c r="V42" s="247"/>
    </row>
    <row r="43" spans="1:22" ht="14.4" x14ac:dyDescent="0.3">
      <c r="A43" s="113"/>
      <c r="B43" s="70"/>
      <c r="C43" s="114"/>
      <c r="D43" s="70"/>
      <c r="E43" s="70"/>
      <c r="F43" s="70"/>
      <c r="G43" s="70"/>
      <c r="H43" s="70"/>
      <c r="I43" s="70"/>
      <c r="J43" s="70"/>
      <c r="K43" s="70"/>
      <c r="L43" s="70"/>
      <c r="M43" s="70"/>
      <c r="N43" s="70"/>
      <c r="O43" s="70"/>
      <c r="P43" s="70"/>
      <c r="Q43" s="70"/>
      <c r="R43" s="70"/>
      <c r="S43" s="70"/>
      <c r="T43" s="115"/>
      <c r="V43" s="247"/>
    </row>
    <row r="44" spans="1:22" ht="16.2" thickBot="1" x14ac:dyDescent="0.35">
      <c r="A44" s="78" t="s">
        <v>143</v>
      </c>
      <c r="B44" s="79"/>
      <c r="E44" s="79"/>
      <c r="F44" s="65"/>
      <c r="G44" s="65" t="s">
        <v>84</v>
      </c>
      <c r="H44" s="376" t="s">
        <v>85</v>
      </c>
      <c r="I44" s="377"/>
      <c r="J44" s="377"/>
      <c r="K44" s="377"/>
      <c r="L44" s="377"/>
      <c r="M44" s="377"/>
      <c r="N44" s="377"/>
      <c r="O44" s="377"/>
      <c r="P44" s="377"/>
      <c r="Q44" s="377"/>
      <c r="R44" s="377"/>
      <c r="S44" s="378"/>
      <c r="T44" s="77"/>
    </row>
    <row r="45" spans="1:22" x14ac:dyDescent="0.25">
      <c r="A45" s="80" t="s">
        <v>86</v>
      </c>
      <c r="B45" s="81" t="s">
        <v>87</v>
      </c>
      <c r="C45" s="81"/>
      <c r="D45" s="81"/>
      <c r="E45" s="81" t="s">
        <v>88</v>
      </c>
      <c r="F45" s="82" t="s">
        <v>89</v>
      </c>
      <c r="G45" s="83" t="s">
        <v>90</v>
      </c>
      <c r="H45" s="84" t="s">
        <v>91</v>
      </c>
      <c r="I45" s="84" t="s">
        <v>92</v>
      </c>
      <c r="J45" s="84" t="s">
        <v>93</v>
      </c>
      <c r="K45" s="84" t="s">
        <v>94</v>
      </c>
      <c r="L45" s="84" t="s">
        <v>95</v>
      </c>
      <c r="M45" s="84" t="s">
        <v>96</v>
      </c>
      <c r="N45" s="84" t="s">
        <v>97</v>
      </c>
      <c r="O45" s="84" t="s">
        <v>98</v>
      </c>
      <c r="P45" s="84" t="s">
        <v>99</v>
      </c>
      <c r="Q45" s="84" t="s">
        <v>100</v>
      </c>
      <c r="R45" s="84" t="s">
        <v>101</v>
      </c>
      <c r="S45" s="85" t="s">
        <v>102</v>
      </c>
      <c r="T45" s="86" t="s">
        <v>103</v>
      </c>
      <c r="V45" s="237" t="s">
        <v>103</v>
      </c>
    </row>
    <row r="46" spans="1:22" ht="27.6" x14ac:dyDescent="0.25">
      <c r="A46" s="87"/>
      <c r="E46" s="79"/>
      <c r="F46" s="77"/>
      <c r="G46" s="76"/>
      <c r="T46" s="244" t="s">
        <v>189</v>
      </c>
      <c r="U46" s="245"/>
      <c r="V46" s="246" t="s">
        <v>188</v>
      </c>
    </row>
    <row r="47" spans="1:22" ht="15" x14ac:dyDescent="0.25">
      <c r="A47" s="87">
        <v>1</v>
      </c>
      <c r="C47" s="88" t="s">
        <v>104</v>
      </c>
      <c r="D47" s="89"/>
      <c r="E47" s="90" t="s">
        <v>105</v>
      </c>
      <c r="F47" s="91"/>
      <c r="G47" s="92">
        <v>136918173</v>
      </c>
      <c r="H47" s="93">
        <f>G47</f>
        <v>136918173</v>
      </c>
      <c r="I47" s="93">
        <f t="shared" ref="I47:S47" si="0">H47</f>
        <v>136918173</v>
      </c>
      <c r="J47" s="93">
        <f t="shared" si="0"/>
        <v>136918173</v>
      </c>
      <c r="K47" s="93">
        <f t="shared" si="0"/>
        <v>136918173</v>
      </c>
      <c r="L47" s="93">
        <f t="shared" si="0"/>
        <v>136918173</v>
      </c>
      <c r="M47" s="93">
        <f t="shared" si="0"/>
        <v>136918173</v>
      </c>
      <c r="N47" s="93">
        <f t="shared" si="0"/>
        <v>136918173</v>
      </c>
      <c r="O47" s="93">
        <f t="shared" si="0"/>
        <v>136918173</v>
      </c>
      <c r="P47" s="93">
        <f t="shared" si="0"/>
        <v>136918173</v>
      </c>
      <c r="Q47" s="93">
        <f t="shared" si="0"/>
        <v>136918173</v>
      </c>
      <c r="R47" s="93">
        <f t="shared" si="0"/>
        <v>136918173</v>
      </c>
      <c r="S47" s="93">
        <f t="shared" si="0"/>
        <v>136918173</v>
      </c>
      <c r="T47" s="94">
        <f>SUM(G47:S47)/13</f>
        <v>136918173</v>
      </c>
      <c r="V47" s="239">
        <v>136918173</v>
      </c>
    </row>
    <row r="48" spans="1:22" x14ac:dyDescent="0.25">
      <c r="A48" s="87">
        <v>2</v>
      </c>
      <c r="C48" s="88" t="s">
        <v>106</v>
      </c>
      <c r="E48" s="90" t="s">
        <v>105</v>
      </c>
      <c r="F48" s="77" t="s">
        <v>77</v>
      </c>
      <c r="G48" s="95">
        <v>-35147295.738996252</v>
      </c>
      <c r="H48" s="96">
        <v>-35495296.093414165</v>
      </c>
      <c r="I48" s="96">
        <v>-35843296.447832078</v>
      </c>
      <c r="J48" s="96">
        <v>-36191296.80224999</v>
      </c>
      <c r="K48" s="96">
        <v>-36539297.156667903</v>
      </c>
      <c r="L48" s="96">
        <v>-36887297.511085816</v>
      </c>
      <c r="M48" s="96">
        <v>-37235297.865503728</v>
      </c>
      <c r="N48" s="96">
        <v>-37583298.219921641</v>
      </c>
      <c r="O48" s="96">
        <v>-37931298.574339554</v>
      </c>
      <c r="P48" s="96">
        <v>-38279298.928757466</v>
      </c>
      <c r="Q48" s="96">
        <v>-38627299.283175379</v>
      </c>
      <c r="R48" s="96">
        <v>-38975299.637593292</v>
      </c>
      <c r="S48" s="96">
        <v>-39323299.992011204</v>
      </c>
      <c r="T48" s="94">
        <f>SUM(G48:S48)/13</f>
        <v>-37235297.865503736</v>
      </c>
      <c r="V48" s="239">
        <v>-37235297.865503736</v>
      </c>
    </row>
    <row r="49" spans="1:22" x14ac:dyDescent="0.25">
      <c r="A49" s="87">
        <v>3</v>
      </c>
      <c r="C49" s="63" t="s">
        <v>107</v>
      </c>
      <c r="E49" s="90" t="s">
        <v>108</v>
      </c>
      <c r="F49" s="77" t="s">
        <v>79</v>
      </c>
      <c r="G49" s="95">
        <v>-24307710.880000014</v>
      </c>
      <c r="S49" s="96">
        <f>G49</f>
        <v>-24307710.880000014</v>
      </c>
      <c r="T49" s="94">
        <f>(G49+S49)/2</f>
        <v>-24307710.880000014</v>
      </c>
      <c r="V49" s="239">
        <v>-24307710.880000014</v>
      </c>
    </row>
    <row r="50" spans="1:22" x14ac:dyDescent="0.25">
      <c r="A50" s="87">
        <v>4</v>
      </c>
      <c r="C50" s="63" t="s">
        <v>109</v>
      </c>
      <c r="F50" s="77" t="s">
        <v>110</v>
      </c>
      <c r="H50" s="116"/>
      <c r="I50" s="116"/>
      <c r="J50" s="116"/>
      <c r="K50" s="116"/>
      <c r="L50" s="116"/>
      <c r="M50" s="116"/>
      <c r="N50" s="116"/>
      <c r="O50" s="116"/>
      <c r="P50" s="116"/>
      <c r="Q50" s="116"/>
      <c r="R50" s="116"/>
      <c r="S50" s="116"/>
      <c r="T50" s="97">
        <f>SUM(T47:T49)</f>
        <v>75375164.254496261</v>
      </c>
      <c r="V50" s="240">
        <v>75375164.254496261</v>
      </c>
    </row>
    <row r="51" spans="1:22" x14ac:dyDescent="0.25">
      <c r="A51" s="87">
        <v>5</v>
      </c>
      <c r="C51" s="63" t="s">
        <v>111</v>
      </c>
      <c r="E51" s="90" t="s">
        <v>112</v>
      </c>
      <c r="F51" s="77" t="s">
        <v>113</v>
      </c>
      <c r="G51" s="76"/>
      <c r="T51" s="250">
        <v>6518345.3088221056</v>
      </c>
      <c r="V51" s="252">
        <v>6478172.944323861</v>
      </c>
    </row>
    <row r="52" spans="1:22" x14ac:dyDescent="0.25">
      <c r="A52" s="87">
        <v>6</v>
      </c>
      <c r="C52" s="63" t="s">
        <v>114</v>
      </c>
      <c r="E52" s="90" t="s">
        <v>112</v>
      </c>
      <c r="F52" s="98" t="s">
        <v>115</v>
      </c>
      <c r="H52" s="116"/>
      <c r="I52" s="116"/>
      <c r="J52" s="116"/>
      <c r="K52" s="116"/>
      <c r="L52" s="116"/>
      <c r="M52" s="116"/>
      <c r="N52" s="116"/>
      <c r="O52" s="116"/>
      <c r="P52" s="116"/>
      <c r="Q52" s="116"/>
      <c r="R52" s="116"/>
      <c r="S52" s="116"/>
      <c r="T52" s="250">
        <v>1737530.8611892606</v>
      </c>
      <c r="V52" s="252">
        <v>1716919.9814476916</v>
      </c>
    </row>
    <row r="53" spans="1:22" x14ac:dyDescent="0.25">
      <c r="A53" s="87">
        <v>7</v>
      </c>
      <c r="C53" s="63" t="s">
        <v>117</v>
      </c>
      <c r="F53" s="77" t="s">
        <v>118</v>
      </c>
      <c r="T53" s="97">
        <v>-60713.885750411115</v>
      </c>
      <c r="V53" s="240">
        <v>-60713.885750411115</v>
      </c>
    </row>
    <row r="54" spans="1:22" x14ac:dyDescent="0.25">
      <c r="A54" s="87">
        <v>8</v>
      </c>
      <c r="C54" s="63" t="s">
        <v>119</v>
      </c>
      <c r="F54" s="77" t="s">
        <v>120</v>
      </c>
      <c r="T54" s="250">
        <f>T52+T53</f>
        <v>1676816.9754388495</v>
      </c>
      <c r="V54" s="252">
        <v>1656206.0956972805</v>
      </c>
    </row>
    <row r="55" spans="1:22" x14ac:dyDescent="0.25">
      <c r="A55" s="87">
        <v>9</v>
      </c>
      <c r="C55" s="63" t="s">
        <v>121</v>
      </c>
      <c r="F55" s="77" t="s">
        <v>77</v>
      </c>
      <c r="G55" s="76"/>
      <c r="T55" s="99">
        <v>4176004.2530149915</v>
      </c>
      <c r="V55" s="241">
        <v>4176004.2530149915</v>
      </c>
    </row>
    <row r="56" spans="1:22" x14ac:dyDescent="0.25">
      <c r="A56" s="87">
        <v>10</v>
      </c>
      <c r="C56" s="63" t="s">
        <v>122</v>
      </c>
      <c r="F56" s="77" t="s">
        <v>81</v>
      </c>
      <c r="T56" s="99">
        <v>942385.87766368117</v>
      </c>
      <c r="V56" s="241">
        <v>942385.87766368117</v>
      </c>
    </row>
    <row r="57" spans="1:22" x14ac:dyDescent="0.25">
      <c r="A57" s="87">
        <v>11</v>
      </c>
      <c r="C57" s="63" t="s">
        <v>47</v>
      </c>
      <c r="F57" s="77" t="s">
        <v>123</v>
      </c>
      <c r="T57" s="250">
        <f>T51+T54+T55+T56</f>
        <v>13313552.414939627</v>
      </c>
      <c r="V57" s="252">
        <v>13252769.170699814</v>
      </c>
    </row>
    <row r="58" spans="1:22" x14ac:dyDescent="0.25">
      <c r="A58" s="87">
        <v>12</v>
      </c>
      <c r="C58" s="90" t="s">
        <v>124</v>
      </c>
      <c r="D58" s="100"/>
      <c r="E58" s="90" t="s">
        <v>125</v>
      </c>
      <c r="F58" s="77"/>
      <c r="G58" s="90"/>
      <c r="T58" s="99">
        <v>0</v>
      </c>
      <c r="V58" s="241">
        <v>0</v>
      </c>
    </row>
    <row r="59" spans="1:22" x14ac:dyDescent="0.25">
      <c r="A59" s="87">
        <v>13</v>
      </c>
      <c r="C59" s="90" t="s">
        <v>126</v>
      </c>
      <c r="D59" s="100"/>
      <c r="E59" s="90" t="s">
        <v>125</v>
      </c>
      <c r="F59" s="77"/>
      <c r="G59" s="90"/>
      <c r="T59" s="99">
        <v>0</v>
      </c>
      <c r="V59" s="241">
        <v>0</v>
      </c>
    </row>
    <row r="60" spans="1:22" x14ac:dyDescent="0.25">
      <c r="A60" s="87">
        <v>14</v>
      </c>
      <c r="C60" s="90" t="s">
        <v>127</v>
      </c>
      <c r="D60" s="100"/>
      <c r="E60" s="90"/>
      <c r="F60" s="77" t="s">
        <v>128</v>
      </c>
      <c r="G60" s="90"/>
      <c r="T60" s="77">
        <f>T59-T58</f>
        <v>0</v>
      </c>
      <c r="V60" s="238">
        <v>0</v>
      </c>
    </row>
    <row r="61" spans="1:22" x14ac:dyDescent="0.25">
      <c r="A61" s="87">
        <v>15</v>
      </c>
      <c r="C61" s="90" t="s">
        <v>129</v>
      </c>
      <c r="D61" s="100"/>
      <c r="E61" s="90"/>
      <c r="F61" s="77" t="s">
        <v>130</v>
      </c>
      <c r="G61" s="90"/>
      <c r="T61" s="101">
        <v>1</v>
      </c>
      <c r="V61" s="242">
        <v>1</v>
      </c>
    </row>
    <row r="62" spans="1:22" x14ac:dyDescent="0.25">
      <c r="A62" s="87">
        <v>16</v>
      </c>
      <c r="C62" s="90" t="s">
        <v>131</v>
      </c>
      <c r="D62" s="100"/>
      <c r="E62" s="90"/>
      <c r="F62" s="77" t="s">
        <v>132</v>
      </c>
      <c r="G62" s="90"/>
      <c r="T62" s="102">
        <f>T60*T61</f>
        <v>0</v>
      </c>
      <c r="V62" s="243">
        <v>0</v>
      </c>
    </row>
    <row r="63" spans="1:22" ht="14.4" thickBot="1" x14ac:dyDescent="0.3">
      <c r="A63" s="87">
        <v>17</v>
      </c>
      <c r="C63" s="90" t="s">
        <v>133</v>
      </c>
      <c r="D63" s="100"/>
      <c r="E63" s="90"/>
      <c r="F63" s="77" t="s">
        <v>134</v>
      </c>
      <c r="G63" s="103"/>
      <c r="T63" s="251">
        <f>T62+T57</f>
        <v>13313552.414939627</v>
      </c>
      <c r="V63" s="253">
        <v>13252769.170699814</v>
      </c>
    </row>
    <row r="64" spans="1:22" ht="14.4" thickTop="1" x14ac:dyDescent="0.25">
      <c r="A64" s="87"/>
      <c r="D64" s="100"/>
      <c r="E64" s="90"/>
      <c r="F64" s="77"/>
      <c r="G64" s="90"/>
      <c r="H64" s="104"/>
      <c r="T64" s="102"/>
      <c r="V64" s="249"/>
    </row>
    <row r="65" spans="1:22" x14ac:dyDescent="0.25">
      <c r="A65" s="105" t="s">
        <v>105</v>
      </c>
      <c r="C65" s="63" t="s">
        <v>135</v>
      </c>
      <c r="F65" s="77"/>
      <c r="T65" s="102"/>
      <c r="V65" s="249"/>
    </row>
    <row r="66" spans="1:22" x14ac:dyDescent="0.25">
      <c r="A66" s="105" t="s">
        <v>108</v>
      </c>
      <c r="C66" s="63" t="s">
        <v>136</v>
      </c>
      <c r="F66" s="77"/>
      <c r="T66" s="102"/>
      <c r="V66" s="249"/>
    </row>
    <row r="67" spans="1:22" x14ac:dyDescent="0.25">
      <c r="A67" s="105" t="s">
        <v>112</v>
      </c>
      <c r="C67" s="63" t="s">
        <v>137</v>
      </c>
      <c r="D67" s="100"/>
      <c r="E67" s="90"/>
      <c r="F67" s="77"/>
      <c r="T67" s="102"/>
      <c r="V67" s="249"/>
    </row>
    <row r="68" spans="1:22" x14ac:dyDescent="0.25">
      <c r="A68" s="87"/>
      <c r="C68" s="63" t="s">
        <v>138</v>
      </c>
      <c r="D68" s="100"/>
      <c r="E68" s="90"/>
      <c r="F68" s="77"/>
      <c r="T68" s="102"/>
      <c r="V68" s="249"/>
    </row>
    <row r="69" spans="1:22" x14ac:dyDescent="0.25">
      <c r="A69" s="76"/>
      <c r="C69" s="63" t="s">
        <v>144</v>
      </c>
      <c r="F69" s="77"/>
      <c r="T69" s="77"/>
    </row>
    <row r="70" spans="1:22" ht="14.4" x14ac:dyDescent="0.3">
      <c r="A70" s="87"/>
      <c r="C70" s="63" t="s">
        <v>140</v>
      </c>
      <c r="F70" s="77"/>
      <c r="T70" s="102"/>
      <c r="V70" s="247"/>
    </row>
    <row r="71" spans="1:22" ht="14.4" x14ac:dyDescent="0.3">
      <c r="A71" s="76"/>
      <c r="C71" s="63" t="s">
        <v>141</v>
      </c>
      <c r="D71" s="107">
        <v>6.6111304906236795E-3</v>
      </c>
      <c r="F71" s="77"/>
      <c r="T71" s="77"/>
      <c r="V71" s="247"/>
    </row>
    <row r="72" spans="1:22" ht="14.4" x14ac:dyDescent="0.3">
      <c r="A72" s="76" t="s">
        <v>125</v>
      </c>
      <c r="C72" s="63" t="s">
        <v>142</v>
      </c>
      <c r="F72" s="77"/>
      <c r="T72" s="77"/>
      <c r="V72" s="247"/>
    </row>
    <row r="73" spans="1:22" ht="15" thickBot="1" x14ac:dyDescent="0.35">
      <c r="A73" s="109"/>
      <c r="B73" s="73"/>
      <c r="C73" s="110"/>
      <c r="D73" s="73"/>
      <c r="E73" s="73"/>
      <c r="F73" s="111"/>
      <c r="G73" s="112"/>
      <c r="H73" s="73"/>
      <c r="I73" s="73"/>
      <c r="J73" s="73"/>
      <c r="K73" s="73"/>
      <c r="L73" s="73"/>
      <c r="M73" s="73"/>
      <c r="N73" s="73"/>
      <c r="O73" s="73"/>
      <c r="P73" s="73"/>
      <c r="Q73" s="73"/>
      <c r="R73" s="73"/>
      <c r="S73" s="73"/>
      <c r="T73" s="111"/>
      <c r="V73" s="247"/>
    </row>
    <row r="74" spans="1:22" ht="14.4" x14ac:dyDescent="0.3">
      <c r="A74" s="76"/>
      <c r="T74" s="77"/>
      <c r="V74" s="247"/>
    </row>
    <row r="75" spans="1:22" ht="14.4" x14ac:dyDescent="0.3">
      <c r="A75" s="76"/>
      <c r="T75" s="77"/>
      <c r="V75" s="247"/>
    </row>
    <row r="76" spans="1:22" ht="16.2" thickBot="1" x14ac:dyDescent="0.35">
      <c r="A76" s="78" t="s">
        <v>145</v>
      </c>
      <c r="B76" s="79"/>
      <c r="E76" s="79"/>
      <c r="F76" s="65"/>
      <c r="G76" s="65" t="s">
        <v>84</v>
      </c>
      <c r="H76" s="376" t="s">
        <v>85</v>
      </c>
      <c r="I76" s="377"/>
      <c r="J76" s="377"/>
      <c r="K76" s="377"/>
      <c r="L76" s="377"/>
      <c r="M76" s="377"/>
      <c r="N76" s="377"/>
      <c r="O76" s="377"/>
      <c r="P76" s="377"/>
      <c r="Q76" s="377"/>
      <c r="R76" s="377"/>
      <c r="S76" s="378"/>
      <c r="T76" s="77"/>
    </row>
    <row r="77" spans="1:22" x14ac:dyDescent="0.25">
      <c r="A77" s="80" t="s">
        <v>86</v>
      </c>
      <c r="B77" s="81" t="s">
        <v>87</v>
      </c>
      <c r="C77" s="81"/>
      <c r="D77" s="81"/>
      <c r="E77" s="81" t="s">
        <v>88</v>
      </c>
      <c r="F77" s="82" t="s">
        <v>89</v>
      </c>
      <c r="G77" s="83" t="s">
        <v>90</v>
      </c>
      <c r="H77" s="84" t="s">
        <v>91</v>
      </c>
      <c r="I77" s="84" t="s">
        <v>92</v>
      </c>
      <c r="J77" s="84" t="s">
        <v>93</v>
      </c>
      <c r="K77" s="84" t="s">
        <v>94</v>
      </c>
      <c r="L77" s="84" t="s">
        <v>95</v>
      </c>
      <c r="M77" s="84" t="s">
        <v>96</v>
      </c>
      <c r="N77" s="84" t="s">
        <v>97</v>
      </c>
      <c r="O77" s="84" t="s">
        <v>98</v>
      </c>
      <c r="P77" s="84" t="s">
        <v>99</v>
      </c>
      <c r="Q77" s="84" t="s">
        <v>100</v>
      </c>
      <c r="R77" s="84" t="s">
        <v>101</v>
      </c>
      <c r="S77" s="85" t="s">
        <v>102</v>
      </c>
      <c r="T77" s="86" t="s">
        <v>103</v>
      </c>
      <c r="V77" s="237" t="s">
        <v>103</v>
      </c>
    </row>
    <row r="78" spans="1:22" ht="27.6" x14ac:dyDescent="0.25">
      <c r="A78" s="87"/>
      <c r="E78" s="79"/>
      <c r="F78" s="77"/>
      <c r="G78" s="76"/>
      <c r="T78" s="244" t="s">
        <v>189</v>
      </c>
      <c r="U78" s="245"/>
      <c r="V78" s="246" t="s">
        <v>188</v>
      </c>
    </row>
    <row r="79" spans="1:22" ht="15" x14ac:dyDescent="0.25">
      <c r="A79" s="87">
        <v>1</v>
      </c>
      <c r="C79" s="88" t="s">
        <v>104</v>
      </c>
      <c r="D79" s="89"/>
      <c r="E79" s="90" t="s">
        <v>105</v>
      </c>
      <c r="F79" s="91"/>
      <c r="G79" s="92">
        <v>10113838</v>
      </c>
      <c r="H79" s="93">
        <v>10113838</v>
      </c>
      <c r="I79" s="93">
        <v>10113838</v>
      </c>
      <c r="J79" s="93">
        <v>10113838</v>
      </c>
      <c r="K79" s="93">
        <v>10113838</v>
      </c>
      <c r="L79" s="93">
        <v>10113838</v>
      </c>
      <c r="M79" s="93">
        <v>10113838</v>
      </c>
      <c r="N79" s="93">
        <v>10113838</v>
      </c>
      <c r="O79" s="93">
        <v>10113838</v>
      </c>
      <c r="P79" s="93">
        <v>10113838</v>
      </c>
      <c r="Q79" s="93">
        <v>10113838</v>
      </c>
      <c r="R79" s="93">
        <v>10113838</v>
      </c>
      <c r="S79" s="93">
        <v>10113838</v>
      </c>
      <c r="T79" s="94">
        <f>SUM(G79:S79)/13</f>
        <v>10113838</v>
      </c>
      <c r="V79" s="239">
        <v>10113838</v>
      </c>
    </row>
    <row r="80" spans="1:22" x14ac:dyDescent="0.25">
      <c r="A80" s="87">
        <v>2</v>
      </c>
      <c r="C80" s="88" t="s">
        <v>106</v>
      </c>
      <c r="E80" s="90" t="s">
        <v>105</v>
      </c>
      <c r="F80" s="77" t="s">
        <v>77</v>
      </c>
      <c r="G80" s="95">
        <v>-2371982.067551835</v>
      </c>
      <c r="H80" s="96">
        <v>-2397688.0738155851</v>
      </c>
      <c r="I80" s="96">
        <v>-2423394.0800793353</v>
      </c>
      <c r="J80" s="96">
        <v>-2449100.0863430854</v>
      </c>
      <c r="K80" s="96">
        <v>-2474806.0926068355</v>
      </c>
      <c r="L80" s="96">
        <v>-2500512.0988705857</v>
      </c>
      <c r="M80" s="96">
        <v>-2526218.1051343358</v>
      </c>
      <c r="N80" s="96">
        <v>-2551924.111398086</v>
      </c>
      <c r="O80" s="96">
        <v>-2577630.1176618361</v>
      </c>
      <c r="P80" s="96">
        <v>-2603336.1239255862</v>
      </c>
      <c r="Q80" s="96">
        <v>-2629042.1301893364</v>
      </c>
      <c r="R80" s="96">
        <v>-2654748.1364530865</v>
      </c>
      <c r="S80" s="96">
        <v>-2680454.1427168366</v>
      </c>
      <c r="T80" s="94">
        <f>SUM(G80:S80)/13</f>
        <v>-2526218.1051343353</v>
      </c>
      <c r="V80" s="239">
        <v>-2526218.1051343353</v>
      </c>
    </row>
    <row r="81" spans="1:22" x14ac:dyDescent="0.25">
      <c r="A81" s="87">
        <v>3</v>
      </c>
      <c r="C81" s="63" t="s">
        <v>107</v>
      </c>
      <c r="E81" s="90" t="s">
        <v>108</v>
      </c>
      <c r="F81" s="77" t="s">
        <v>79</v>
      </c>
      <c r="G81" s="95">
        <v>-387872.2900000001</v>
      </c>
      <c r="S81" s="96">
        <f>G81</f>
        <v>-387872.2900000001</v>
      </c>
      <c r="T81" s="94">
        <f>(G81+S81)/2</f>
        <v>-387872.2900000001</v>
      </c>
      <c r="V81" s="239">
        <v>-387872.2900000001</v>
      </c>
    </row>
    <row r="82" spans="1:22" x14ac:dyDescent="0.25">
      <c r="A82" s="87">
        <v>4</v>
      </c>
      <c r="C82" s="63" t="s">
        <v>109</v>
      </c>
      <c r="F82" s="77" t="s">
        <v>110</v>
      </c>
      <c r="T82" s="97">
        <f>SUM(T79:T81)</f>
        <v>7199747.6048656646</v>
      </c>
      <c r="V82" s="240">
        <v>7199747.6048656646</v>
      </c>
    </row>
    <row r="83" spans="1:22" x14ac:dyDescent="0.25">
      <c r="A83" s="87">
        <v>5</v>
      </c>
      <c r="C83" s="63" t="s">
        <v>111</v>
      </c>
      <c r="E83" s="90"/>
      <c r="F83" s="77" t="s">
        <v>146</v>
      </c>
      <c r="G83" s="76"/>
      <c r="T83" s="250">
        <v>575026.25553202105</v>
      </c>
      <c r="V83" s="252">
        <v>571753.65919107967</v>
      </c>
    </row>
    <row r="84" spans="1:22" x14ac:dyDescent="0.25">
      <c r="A84" s="87">
        <v>6</v>
      </c>
      <c r="C84" s="63" t="s">
        <v>114</v>
      </c>
      <c r="F84" s="98" t="s">
        <v>147</v>
      </c>
      <c r="T84" s="250">
        <v>149567.0243331251</v>
      </c>
      <c r="V84" s="252">
        <v>147792.83544204297</v>
      </c>
    </row>
    <row r="85" spans="1:22" x14ac:dyDescent="0.25">
      <c r="A85" s="87">
        <v>7</v>
      </c>
      <c r="C85" s="63" t="s">
        <v>117</v>
      </c>
      <c r="F85" s="77" t="s">
        <v>118</v>
      </c>
      <c r="T85" s="97">
        <v>-5226.2641373603728</v>
      </c>
      <c r="V85" s="240">
        <v>-5226.2641373603728</v>
      </c>
    </row>
    <row r="86" spans="1:22" x14ac:dyDescent="0.25">
      <c r="A86" s="87">
        <v>8</v>
      </c>
      <c r="C86" s="63" t="s">
        <v>119</v>
      </c>
      <c r="F86" s="77" t="s">
        <v>120</v>
      </c>
      <c r="T86" s="250">
        <f>T84+T85</f>
        <v>144340.76019576471</v>
      </c>
      <c r="V86" s="252">
        <v>142566.57130468258</v>
      </c>
    </row>
    <row r="87" spans="1:22" x14ac:dyDescent="0.25">
      <c r="A87" s="87">
        <v>9</v>
      </c>
      <c r="C87" s="63" t="s">
        <v>121</v>
      </c>
      <c r="F87" s="77" t="s">
        <v>77</v>
      </c>
      <c r="G87" s="76"/>
      <c r="T87" s="99">
        <v>308472.07516499999</v>
      </c>
      <c r="V87" s="241">
        <v>308472.07516499999</v>
      </c>
    </row>
    <row r="88" spans="1:22" x14ac:dyDescent="0.25">
      <c r="A88" s="87">
        <v>10</v>
      </c>
      <c r="C88" s="63" t="s">
        <v>122</v>
      </c>
      <c r="F88" s="77" t="s">
        <v>81</v>
      </c>
      <c r="T88" s="99">
        <v>18283.851627206845</v>
      </c>
      <c r="V88" s="241">
        <v>18283.851627206845</v>
      </c>
    </row>
    <row r="89" spans="1:22" x14ac:dyDescent="0.25">
      <c r="A89" s="87">
        <v>11</v>
      </c>
      <c r="C89" s="63" t="s">
        <v>47</v>
      </c>
      <c r="F89" s="77" t="s">
        <v>123</v>
      </c>
      <c r="T89" s="250">
        <f>T83+T86+T87+T88</f>
        <v>1046122.9425199926</v>
      </c>
      <c r="V89" s="252">
        <v>1041076.1572879693</v>
      </c>
    </row>
    <row r="90" spans="1:22" x14ac:dyDescent="0.25">
      <c r="A90" s="87">
        <v>12</v>
      </c>
      <c r="C90" s="90" t="s">
        <v>124</v>
      </c>
      <c r="D90" s="100"/>
      <c r="E90" s="90" t="s">
        <v>112</v>
      </c>
      <c r="F90" s="77"/>
      <c r="G90" s="90"/>
      <c r="T90" s="99">
        <v>0</v>
      </c>
      <c r="V90" s="241">
        <v>0</v>
      </c>
    </row>
    <row r="91" spans="1:22" ht="16.5" customHeight="1" x14ac:dyDescent="0.25">
      <c r="A91" s="87">
        <v>13</v>
      </c>
      <c r="C91" s="90" t="s">
        <v>126</v>
      </c>
      <c r="E91" s="90" t="s">
        <v>112</v>
      </c>
      <c r="F91" s="77"/>
      <c r="G91" s="90"/>
      <c r="T91" s="99">
        <v>0</v>
      </c>
      <c r="V91" s="241">
        <v>0</v>
      </c>
    </row>
    <row r="92" spans="1:22" x14ac:dyDescent="0.25">
      <c r="A92" s="87">
        <v>14</v>
      </c>
      <c r="C92" s="90" t="s">
        <v>127</v>
      </c>
      <c r="D92" s="100"/>
      <c r="E92" s="90"/>
      <c r="F92" s="77" t="s">
        <v>128</v>
      </c>
      <c r="G92" s="90"/>
      <c r="T92" s="97">
        <f>T91-T90</f>
        <v>0</v>
      </c>
      <c r="V92" s="240">
        <v>0</v>
      </c>
    </row>
    <row r="93" spans="1:22" x14ac:dyDescent="0.25">
      <c r="A93" s="87">
        <v>15</v>
      </c>
      <c r="C93" s="90" t="s">
        <v>129</v>
      </c>
      <c r="D93" s="100"/>
      <c r="E93" s="90"/>
      <c r="F93" s="77" t="s">
        <v>130</v>
      </c>
      <c r="G93" s="90"/>
      <c r="T93" s="101">
        <v>1</v>
      </c>
      <c r="V93" s="242">
        <v>1</v>
      </c>
    </row>
    <row r="94" spans="1:22" x14ac:dyDescent="0.25">
      <c r="A94" s="87">
        <v>16</v>
      </c>
      <c r="C94" s="90" t="s">
        <v>131</v>
      </c>
      <c r="D94" s="100"/>
      <c r="E94" s="90"/>
      <c r="F94" s="77" t="s">
        <v>132</v>
      </c>
      <c r="G94" s="90"/>
      <c r="T94" s="102">
        <f>T92*T93</f>
        <v>0</v>
      </c>
      <c r="V94" s="243">
        <v>0</v>
      </c>
    </row>
    <row r="95" spans="1:22" ht="14.4" thickBot="1" x14ac:dyDescent="0.3">
      <c r="A95" s="87">
        <v>17</v>
      </c>
      <c r="C95" s="90" t="s">
        <v>133</v>
      </c>
      <c r="D95" s="100"/>
      <c r="E95" s="90"/>
      <c r="F95" s="77" t="s">
        <v>134</v>
      </c>
      <c r="G95" s="103"/>
      <c r="T95" s="251">
        <f>T94+T89</f>
        <v>1046122.9425199926</v>
      </c>
      <c r="V95" s="253">
        <v>1041076.1572879693</v>
      </c>
    </row>
    <row r="96" spans="1:22" ht="14.4" thickTop="1" x14ac:dyDescent="0.25">
      <c r="A96" s="87"/>
      <c r="D96" s="100"/>
      <c r="E96" s="90"/>
      <c r="F96" s="77"/>
      <c r="G96" s="90"/>
      <c r="H96" s="104"/>
      <c r="T96" s="102"/>
      <c r="V96" s="249"/>
    </row>
    <row r="97" spans="1:22" ht="16.5" customHeight="1" x14ac:dyDescent="0.25">
      <c r="A97" s="105" t="s">
        <v>105</v>
      </c>
      <c r="C97" s="63" t="s">
        <v>135</v>
      </c>
      <c r="F97" s="77"/>
      <c r="T97" s="102"/>
      <c r="V97" s="249"/>
    </row>
    <row r="98" spans="1:22" x14ac:dyDescent="0.25">
      <c r="A98" s="105" t="s">
        <v>108</v>
      </c>
      <c r="C98" s="63" t="s">
        <v>136</v>
      </c>
      <c r="F98" s="77"/>
      <c r="T98" s="102"/>
      <c r="V98" s="249"/>
    </row>
    <row r="99" spans="1:22" ht="14.4" thickBot="1" x14ac:dyDescent="0.3">
      <c r="A99" s="117" t="s">
        <v>112</v>
      </c>
      <c r="B99" s="73"/>
      <c r="C99" s="73" t="s">
        <v>142</v>
      </c>
      <c r="D99" s="73"/>
      <c r="E99" s="73"/>
      <c r="F99" s="111"/>
      <c r="G99" s="112"/>
      <c r="H99" s="73"/>
      <c r="I99" s="73"/>
      <c r="J99" s="73"/>
      <c r="K99" s="73"/>
      <c r="L99" s="73"/>
      <c r="M99" s="73"/>
      <c r="N99" s="73"/>
      <c r="O99" s="73"/>
      <c r="P99" s="73"/>
      <c r="Q99" s="73"/>
      <c r="R99" s="73"/>
      <c r="S99" s="73"/>
      <c r="T99" s="11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7" right="0.7" top="0.75" bottom="0.75" header="0.3" footer="0.3"/>
  <pageSetup scale="33" fitToHeight="0" orientation="landscape" r:id="rId1"/>
  <headerFooter>
    <oddHeader>&amp;LVirginia Electric and Power Co.&amp;R01/13/2023</oddHeader>
    <oddFooter>&amp;RPage &amp;P of &amp;N</oddFooter>
  </headerFooter>
  <rowBreaks count="1" manualBreakCount="1">
    <brk id="73"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ADF5E4-9059-4F48-82B4-F61D28846878}">
  <sheetPr>
    <tabColor rgb="FFFFCC00"/>
    <pageSetUpPr fitToPage="1"/>
  </sheetPr>
  <dimension ref="A1:X70"/>
  <sheetViews>
    <sheetView view="pageBreakPreview" zoomScale="94" zoomScaleNormal="100" zoomScaleSheetLayoutView="94"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x14ac:dyDescent="0.3">
      <c r="A1" s="321"/>
      <c r="B1" s="322"/>
      <c r="C1" s="322"/>
      <c r="D1" s="322"/>
      <c r="E1" s="322"/>
      <c r="F1" s="322"/>
      <c r="G1" s="322"/>
      <c r="H1" s="323"/>
      <c r="I1" s="321"/>
      <c r="J1" s="322"/>
      <c r="K1" s="322"/>
      <c r="L1" s="322"/>
      <c r="M1" s="322"/>
      <c r="N1" s="322"/>
      <c r="O1" s="322"/>
      <c r="P1" s="323"/>
      <c r="Q1" s="321"/>
      <c r="R1" s="322"/>
      <c r="S1" s="322"/>
      <c r="T1" s="322"/>
      <c r="U1" s="322"/>
      <c r="V1" s="322"/>
      <c r="W1" s="322"/>
      <c r="X1" s="323"/>
    </row>
    <row r="2" spans="1:24" ht="14.4" customHeight="1" x14ac:dyDescent="0.3">
      <c r="A2" s="324" t="s">
        <v>219</v>
      </c>
      <c r="B2" s="325"/>
      <c r="C2" s="325"/>
      <c r="D2" s="325"/>
      <c r="E2" s="325"/>
      <c r="F2" s="325"/>
      <c r="G2" s="325"/>
      <c r="H2" s="326"/>
      <c r="I2" s="324" t="s">
        <v>193</v>
      </c>
      <c r="J2" s="325"/>
      <c r="K2" s="325"/>
      <c r="L2" s="325"/>
      <c r="M2" s="325"/>
      <c r="N2" s="325"/>
      <c r="O2" s="325"/>
      <c r="P2" s="326"/>
      <c r="Q2" s="324" t="s">
        <v>220</v>
      </c>
      <c r="R2" s="325"/>
      <c r="S2" s="325"/>
      <c r="T2" s="325"/>
      <c r="U2" s="325"/>
      <c r="V2" s="325"/>
      <c r="W2" s="325"/>
      <c r="X2" s="326"/>
    </row>
    <row r="3" spans="1:24" ht="14.4" customHeight="1" x14ac:dyDescent="0.3">
      <c r="A3" s="324" t="s">
        <v>194</v>
      </c>
      <c r="B3" s="325"/>
      <c r="C3" s="325"/>
      <c r="D3" s="325"/>
      <c r="E3" s="325"/>
      <c r="F3" s="325"/>
      <c r="G3" s="325"/>
      <c r="H3" s="326"/>
      <c r="I3" s="324" t="s">
        <v>194</v>
      </c>
      <c r="J3" s="325"/>
      <c r="K3" s="325"/>
      <c r="L3" s="325"/>
      <c r="M3" s="325"/>
      <c r="N3" s="325"/>
      <c r="O3" s="325"/>
      <c r="P3" s="326"/>
      <c r="Q3" s="324" t="s">
        <v>194</v>
      </c>
      <c r="R3" s="325"/>
      <c r="S3" s="325"/>
      <c r="T3" s="325"/>
      <c r="U3" s="325"/>
      <c r="V3" s="325"/>
      <c r="W3" s="325"/>
      <c r="X3" s="326"/>
    </row>
    <row r="4" spans="1:24" ht="14.4" customHeight="1" x14ac:dyDescent="0.3">
      <c r="A4" s="324" t="s">
        <v>218</v>
      </c>
      <c r="B4" s="325"/>
      <c r="C4" s="325"/>
      <c r="D4" s="325"/>
      <c r="E4" s="325"/>
      <c r="F4" s="325"/>
      <c r="G4" s="325"/>
      <c r="H4" s="326"/>
      <c r="I4" s="324" t="s">
        <v>218</v>
      </c>
      <c r="J4" s="325"/>
      <c r="K4" s="325"/>
      <c r="L4" s="325"/>
      <c r="M4" s="325"/>
      <c r="N4" s="325"/>
      <c r="O4" s="325"/>
      <c r="P4" s="326"/>
      <c r="Q4" s="324" t="s">
        <v>218</v>
      </c>
      <c r="R4" s="325"/>
      <c r="S4" s="325"/>
      <c r="T4" s="325"/>
      <c r="U4" s="325"/>
      <c r="V4" s="325"/>
      <c r="W4" s="325"/>
      <c r="X4" s="326"/>
    </row>
    <row r="5" spans="1:24" x14ac:dyDescent="0.3">
      <c r="A5" s="327"/>
      <c r="B5" s="247"/>
      <c r="C5" s="247"/>
      <c r="D5" s="247"/>
      <c r="E5" s="247"/>
      <c r="F5" s="247"/>
      <c r="G5" s="247"/>
      <c r="H5" s="328"/>
      <c r="I5" s="327"/>
      <c r="J5" s="247"/>
      <c r="K5" s="247"/>
      <c r="L5" s="247"/>
      <c r="M5" s="247"/>
      <c r="N5" s="247"/>
      <c r="O5" s="247"/>
      <c r="P5" s="328"/>
      <c r="Q5" s="327"/>
      <c r="R5" s="247"/>
      <c r="S5" s="247"/>
      <c r="T5" s="247"/>
      <c r="U5" s="247"/>
      <c r="V5" s="247"/>
      <c r="W5" s="247"/>
      <c r="X5" s="328"/>
    </row>
    <row r="6" spans="1:24" x14ac:dyDescent="0.3">
      <c r="A6" s="329" t="s">
        <v>42</v>
      </c>
      <c r="B6" s="263" t="s">
        <v>43</v>
      </c>
      <c r="C6" s="263" t="s">
        <v>44</v>
      </c>
      <c r="D6" s="263" t="s">
        <v>45</v>
      </c>
      <c r="E6" s="263" t="s">
        <v>195</v>
      </c>
      <c r="F6" s="263" t="s">
        <v>196</v>
      </c>
      <c r="G6" s="263" t="s">
        <v>197</v>
      </c>
      <c r="H6" s="330" t="s">
        <v>198</v>
      </c>
      <c r="I6" s="329" t="s">
        <v>42</v>
      </c>
      <c r="J6" s="263" t="s">
        <v>43</v>
      </c>
      <c r="K6" s="263" t="s">
        <v>44</v>
      </c>
      <c r="L6" s="263" t="s">
        <v>45</v>
      </c>
      <c r="M6" s="263" t="s">
        <v>195</v>
      </c>
      <c r="N6" s="263" t="s">
        <v>196</v>
      </c>
      <c r="O6" s="263" t="s">
        <v>197</v>
      </c>
      <c r="P6" s="330" t="s">
        <v>198</v>
      </c>
      <c r="Q6" s="329" t="s">
        <v>42</v>
      </c>
      <c r="R6" s="263" t="s">
        <v>43</v>
      </c>
      <c r="S6" s="263" t="s">
        <v>44</v>
      </c>
      <c r="T6" s="263" t="s">
        <v>45</v>
      </c>
      <c r="U6" s="263" t="s">
        <v>195</v>
      </c>
      <c r="V6" s="263" t="s">
        <v>196</v>
      </c>
      <c r="W6" s="263" t="s">
        <v>197</v>
      </c>
      <c r="X6" s="330" t="s">
        <v>198</v>
      </c>
    </row>
    <row r="7" spans="1:24" x14ac:dyDescent="0.3">
      <c r="A7" s="329"/>
      <c r="B7" s="263"/>
      <c r="C7" s="263"/>
      <c r="D7" s="263"/>
      <c r="E7" s="263"/>
      <c r="F7" s="263"/>
      <c r="G7" s="263"/>
      <c r="H7" s="330"/>
      <c r="I7" s="329"/>
      <c r="J7" s="263"/>
      <c r="K7" s="263"/>
      <c r="L7" s="263"/>
      <c r="M7" s="263"/>
      <c r="N7" s="263"/>
      <c r="O7" s="263"/>
      <c r="P7" s="330"/>
      <c r="Q7" s="329"/>
      <c r="R7" s="263"/>
      <c r="S7" s="263"/>
      <c r="T7" s="263"/>
      <c r="U7" s="263"/>
      <c r="V7" s="263"/>
      <c r="W7" s="263"/>
      <c r="X7" s="330"/>
    </row>
    <row r="8" spans="1:24" x14ac:dyDescent="0.3">
      <c r="A8" s="331"/>
      <c r="B8" s="261"/>
      <c r="C8" s="261"/>
      <c r="D8" s="261"/>
      <c r="E8" s="261"/>
      <c r="F8" s="261"/>
      <c r="G8" s="261" t="s">
        <v>199</v>
      </c>
      <c r="H8" s="332"/>
      <c r="I8" s="331"/>
      <c r="J8" s="261"/>
      <c r="K8" s="261"/>
      <c r="L8" s="261"/>
      <c r="M8" s="261"/>
      <c r="N8" s="261"/>
      <c r="O8" s="261" t="s">
        <v>199</v>
      </c>
      <c r="P8" s="332"/>
      <c r="Q8" s="331"/>
      <c r="R8" s="261"/>
      <c r="S8" s="261"/>
      <c r="T8" s="261"/>
      <c r="U8" s="261"/>
      <c r="V8" s="261"/>
      <c r="W8" s="261" t="s">
        <v>199</v>
      </c>
      <c r="X8" s="332"/>
    </row>
    <row r="9" spans="1:24" x14ac:dyDescent="0.3">
      <c r="A9" s="331"/>
      <c r="B9" s="261"/>
      <c r="C9" s="261"/>
      <c r="D9" s="261"/>
      <c r="E9" s="261"/>
      <c r="F9" s="261"/>
      <c r="G9" s="261" t="s">
        <v>200</v>
      </c>
      <c r="H9" s="332"/>
      <c r="I9" s="331"/>
      <c r="J9" s="261"/>
      <c r="K9" s="261"/>
      <c r="L9" s="261"/>
      <c r="M9" s="261"/>
      <c r="N9" s="261"/>
      <c r="O9" s="261" t="s">
        <v>200</v>
      </c>
      <c r="P9" s="332"/>
      <c r="Q9" s="331"/>
      <c r="R9" s="261"/>
      <c r="S9" s="261"/>
      <c r="T9" s="261"/>
      <c r="U9" s="261"/>
      <c r="V9" s="261"/>
      <c r="W9" s="261" t="s">
        <v>200</v>
      </c>
      <c r="X9" s="332"/>
    </row>
    <row r="10" spans="1:24" x14ac:dyDescent="0.3">
      <c r="A10" s="331"/>
      <c r="B10" s="261"/>
      <c r="C10" s="261"/>
      <c r="D10" s="261"/>
      <c r="E10" s="261"/>
      <c r="F10" s="261"/>
      <c r="G10" s="261" t="s">
        <v>201</v>
      </c>
      <c r="H10" s="332"/>
      <c r="I10" s="331"/>
      <c r="J10" s="261"/>
      <c r="K10" s="261"/>
      <c r="L10" s="261"/>
      <c r="M10" s="261"/>
      <c r="N10" s="261"/>
      <c r="O10" s="261" t="s">
        <v>201</v>
      </c>
      <c r="P10" s="332"/>
      <c r="Q10" s="331"/>
      <c r="R10" s="261"/>
      <c r="S10" s="261"/>
      <c r="T10" s="261"/>
      <c r="U10" s="261"/>
      <c r="V10" s="261"/>
      <c r="W10" s="261" t="s">
        <v>201</v>
      </c>
      <c r="X10" s="332"/>
    </row>
    <row r="11" spans="1:24" x14ac:dyDescent="0.3">
      <c r="A11" s="331"/>
      <c r="B11" s="261"/>
      <c r="C11" s="261" t="s">
        <v>202</v>
      </c>
      <c r="D11" s="261" t="s">
        <v>199</v>
      </c>
      <c r="E11" s="261"/>
      <c r="F11" s="261"/>
      <c r="G11" s="261" t="s">
        <v>203</v>
      </c>
      <c r="H11" s="332"/>
      <c r="I11" s="331"/>
      <c r="J11" s="261"/>
      <c r="K11" s="261" t="s">
        <v>202</v>
      </c>
      <c r="L11" s="261" t="s">
        <v>199</v>
      </c>
      <c r="M11" s="261"/>
      <c r="N11" s="261"/>
      <c r="O11" s="261" t="s">
        <v>203</v>
      </c>
      <c r="P11" s="332"/>
      <c r="Q11" s="331"/>
      <c r="R11" s="261"/>
      <c r="S11" s="261" t="s">
        <v>202</v>
      </c>
      <c r="T11" s="261" t="s">
        <v>199</v>
      </c>
      <c r="U11" s="261"/>
      <c r="V11" s="261"/>
      <c r="W11" s="261" t="s">
        <v>203</v>
      </c>
      <c r="X11" s="332"/>
    </row>
    <row r="12" spans="1:24" x14ac:dyDescent="0.3">
      <c r="A12" s="331"/>
      <c r="B12" s="261"/>
      <c r="C12" s="261" t="s">
        <v>1</v>
      </c>
      <c r="D12" s="261" t="s">
        <v>204</v>
      </c>
      <c r="E12" s="261"/>
      <c r="F12" s="261" t="s">
        <v>203</v>
      </c>
      <c r="G12" s="261" t="s">
        <v>205</v>
      </c>
      <c r="H12" s="332" t="s">
        <v>202</v>
      </c>
      <c r="I12" s="331"/>
      <c r="J12" s="261"/>
      <c r="K12" s="261" t="s">
        <v>1</v>
      </c>
      <c r="L12" s="261" t="s">
        <v>204</v>
      </c>
      <c r="M12" s="261"/>
      <c r="N12" s="261" t="s">
        <v>203</v>
      </c>
      <c r="O12" s="261" t="s">
        <v>205</v>
      </c>
      <c r="P12" s="332" t="s">
        <v>202</v>
      </c>
      <c r="Q12" s="331"/>
      <c r="R12" s="261"/>
      <c r="S12" s="261" t="s">
        <v>1</v>
      </c>
      <c r="T12" s="261" t="s">
        <v>204</v>
      </c>
      <c r="U12" s="261"/>
      <c r="V12" s="261" t="s">
        <v>203</v>
      </c>
      <c r="W12" s="261" t="s">
        <v>205</v>
      </c>
      <c r="X12" s="332" t="s">
        <v>202</v>
      </c>
    </row>
    <row r="13" spans="1:24" x14ac:dyDescent="0.3">
      <c r="A13" s="331"/>
      <c r="B13" s="261"/>
      <c r="C13" s="261" t="s">
        <v>206</v>
      </c>
      <c r="D13" s="261" t="s">
        <v>207</v>
      </c>
      <c r="E13" s="261" t="s">
        <v>208</v>
      </c>
      <c r="F13" s="261" t="s">
        <v>208</v>
      </c>
      <c r="G13" s="261" t="s">
        <v>1</v>
      </c>
      <c r="H13" s="332" t="s">
        <v>1</v>
      </c>
      <c r="I13" s="331"/>
      <c r="J13" s="261"/>
      <c r="K13" s="261" t="s">
        <v>206</v>
      </c>
      <c r="L13" s="261" t="s">
        <v>207</v>
      </c>
      <c r="M13" s="261" t="s">
        <v>208</v>
      </c>
      <c r="N13" s="261" t="s">
        <v>208</v>
      </c>
      <c r="O13" s="261" t="s">
        <v>1</v>
      </c>
      <c r="P13" s="332" t="s">
        <v>1</v>
      </c>
      <c r="Q13" s="331"/>
      <c r="R13" s="261"/>
      <c r="S13" s="261" t="s">
        <v>206</v>
      </c>
      <c r="T13" s="261" t="s">
        <v>207</v>
      </c>
      <c r="U13" s="261" t="s">
        <v>208</v>
      </c>
      <c r="V13" s="261" t="s">
        <v>208</v>
      </c>
      <c r="W13" s="261" t="s">
        <v>1</v>
      </c>
      <c r="X13" s="332" t="s">
        <v>1</v>
      </c>
    </row>
    <row r="14" spans="1:24" ht="15" thickBot="1" x14ac:dyDescent="0.35">
      <c r="A14" s="333" t="s">
        <v>9</v>
      </c>
      <c r="B14" s="255" t="s">
        <v>209</v>
      </c>
      <c r="C14" s="255" t="s">
        <v>210</v>
      </c>
      <c r="D14" s="255" t="s">
        <v>211</v>
      </c>
      <c r="E14" s="255" t="s">
        <v>1</v>
      </c>
      <c r="F14" s="255" t="s">
        <v>1</v>
      </c>
      <c r="G14" s="255" t="s">
        <v>212</v>
      </c>
      <c r="H14" s="334" t="s">
        <v>213</v>
      </c>
      <c r="I14" s="333" t="s">
        <v>9</v>
      </c>
      <c r="J14" s="255" t="s">
        <v>209</v>
      </c>
      <c r="K14" s="255" t="s">
        <v>210</v>
      </c>
      <c r="L14" s="255" t="s">
        <v>211</v>
      </c>
      <c r="M14" s="255" t="s">
        <v>1</v>
      </c>
      <c r="N14" s="255" t="s">
        <v>1</v>
      </c>
      <c r="O14" s="255" t="s">
        <v>212</v>
      </c>
      <c r="P14" s="334" t="s">
        <v>213</v>
      </c>
      <c r="Q14" s="333" t="s">
        <v>9</v>
      </c>
      <c r="R14" s="255" t="s">
        <v>209</v>
      </c>
      <c r="S14" s="255" t="s">
        <v>210</v>
      </c>
      <c r="T14" s="255" t="s">
        <v>211</v>
      </c>
      <c r="U14" s="255" t="s">
        <v>1</v>
      </c>
      <c r="V14" s="255" t="s">
        <v>1</v>
      </c>
      <c r="W14" s="255" t="s">
        <v>212</v>
      </c>
      <c r="X14" s="334" t="s">
        <v>213</v>
      </c>
    </row>
    <row r="15" spans="1:24" x14ac:dyDescent="0.3">
      <c r="A15" s="327"/>
      <c r="B15" s="247"/>
      <c r="C15" s="247"/>
      <c r="D15" s="247"/>
      <c r="E15" s="247"/>
      <c r="F15" s="247"/>
      <c r="G15" s="247"/>
      <c r="H15" s="328"/>
      <c r="I15" s="327"/>
      <c r="J15" s="247"/>
      <c r="K15" s="247"/>
      <c r="L15" s="247"/>
      <c r="M15" s="247"/>
      <c r="N15" s="247"/>
      <c r="O15" s="247"/>
      <c r="P15" s="328"/>
      <c r="Q15" s="327"/>
      <c r="R15" s="247"/>
      <c r="S15" s="247"/>
      <c r="T15" s="247"/>
      <c r="U15" s="247"/>
      <c r="V15" s="247"/>
      <c r="W15" s="247"/>
      <c r="X15" s="328"/>
    </row>
    <row r="16" spans="1:24" x14ac:dyDescent="0.3">
      <c r="A16" s="335">
        <v>43647</v>
      </c>
      <c r="B16" s="264">
        <f>A16</f>
        <v>43647</v>
      </c>
      <c r="C16" s="265">
        <v>4.7000000000000002E-3</v>
      </c>
      <c r="D16" s="262">
        <f>'Underground FF1 Impact Summary'!E10</f>
        <v>15880.710877809674</v>
      </c>
      <c r="E16" s="262">
        <v>0</v>
      </c>
      <c r="F16" s="266">
        <f t="shared" ref="F16:F63" si="0">F15+E16</f>
        <v>0</v>
      </c>
      <c r="G16" s="262">
        <f t="shared" ref="G16:G63" si="1">D16+F16</f>
        <v>15880.710877809674</v>
      </c>
      <c r="H16" s="336">
        <f>G16*C16</f>
        <v>74.639341125705471</v>
      </c>
      <c r="I16" s="335">
        <v>43647</v>
      </c>
      <c r="J16" s="264">
        <f>I16</f>
        <v>43647</v>
      </c>
      <c r="K16" s="265">
        <v>4.7000000000000002E-3</v>
      </c>
      <c r="L16" s="262">
        <f>'Underground FF1 Impact Summary'!E15</f>
        <v>3382.4970420240425</v>
      </c>
      <c r="M16" s="262">
        <v>0</v>
      </c>
      <c r="N16" s="266">
        <f t="shared" ref="N16:N63" si="2">N15+M16</f>
        <v>0</v>
      </c>
      <c r="O16" s="262">
        <f t="shared" ref="O16:O63" si="3">L16+N16</f>
        <v>3382.4970420240425</v>
      </c>
      <c r="P16" s="336">
        <f>O16*K16</f>
        <v>15.897736097513</v>
      </c>
      <c r="Q16" s="335">
        <v>43647</v>
      </c>
      <c r="R16" s="264">
        <f>Q16</f>
        <v>43647</v>
      </c>
      <c r="S16" s="265">
        <v>4.7000000000000002E-3</v>
      </c>
      <c r="T16" s="262">
        <f>'Underground FF1 Impact Summary'!E20</f>
        <v>310.46725596138276</v>
      </c>
      <c r="U16" s="262">
        <v>0</v>
      </c>
      <c r="V16" s="266">
        <f t="shared" ref="V16:V63" si="4">V15+U16</f>
        <v>0</v>
      </c>
      <c r="W16" s="262">
        <f t="shared" ref="W16:W63" si="5">T16+V16</f>
        <v>310.46725596138276</v>
      </c>
      <c r="X16" s="336">
        <f>W16*S16</f>
        <v>1.459196103018499</v>
      </c>
    </row>
    <row r="17" spans="1:24" x14ac:dyDescent="0.3">
      <c r="A17" s="335">
        <v>43678</v>
      </c>
      <c r="B17" s="264">
        <f t="shared" ref="B17:B64" si="6">A17</f>
        <v>43678</v>
      </c>
      <c r="C17" s="265">
        <v>4.7000000000000002E-3</v>
      </c>
      <c r="D17" s="262">
        <f t="shared" ref="D17:D63" si="7">D16</f>
        <v>15880.710877809674</v>
      </c>
      <c r="E17" s="262">
        <v>0</v>
      </c>
      <c r="F17" s="266">
        <f t="shared" si="0"/>
        <v>0</v>
      </c>
      <c r="G17" s="262">
        <f t="shared" si="1"/>
        <v>15880.710877809674</v>
      </c>
      <c r="H17" s="336">
        <f t="shared" ref="H17:H64" si="8">G17*C17</f>
        <v>74.639341125705471</v>
      </c>
      <c r="I17" s="335">
        <v>43678</v>
      </c>
      <c r="J17" s="264">
        <f t="shared" ref="J17:J64" si="9">I17</f>
        <v>43678</v>
      </c>
      <c r="K17" s="265">
        <v>4.7000000000000002E-3</v>
      </c>
      <c r="L17" s="262">
        <f t="shared" ref="L17:L63" si="10">L16</f>
        <v>3382.4970420240425</v>
      </c>
      <c r="M17" s="262">
        <v>0</v>
      </c>
      <c r="N17" s="266">
        <f t="shared" si="2"/>
        <v>0</v>
      </c>
      <c r="O17" s="262">
        <f t="shared" si="3"/>
        <v>3382.4970420240425</v>
      </c>
      <c r="P17" s="336">
        <f t="shared" ref="P17:P64" si="11">O17*K17</f>
        <v>15.897736097513</v>
      </c>
      <c r="Q17" s="335">
        <v>43678</v>
      </c>
      <c r="R17" s="264">
        <f t="shared" ref="R17:R64" si="12">Q17</f>
        <v>43678</v>
      </c>
      <c r="S17" s="265">
        <v>4.7000000000000002E-3</v>
      </c>
      <c r="T17" s="262">
        <f t="shared" ref="T17:T63" si="13">T16</f>
        <v>310.46725596138276</v>
      </c>
      <c r="U17" s="262">
        <v>0</v>
      </c>
      <c r="V17" s="266">
        <f t="shared" si="4"/>
        <v>0</v>
      </c>
      <c r="W17" s="262">
        <f t="shared" si="5"/>
        <v>310.46725596138276</v>
      </c>
      <c r="X17" s="336">
        <f t="shared" ref="X17:X64" si="14">W17*S17</f>
        <v>1.459196103018499</v>
      </c>
    </row>
    <row r="18" spans="1:24" x14ac:dyDescent="0.3">
      <c r="A18" s="335">
        <v>43709</v>
      </c>
      <c r="B18" s="264">
        <f t="shared" si="6"/>
        <v>43709</v>
      </c>
      <c r="C18" s="265">
        <v>4.4999999999999997E-3</v>
      </c>
      <c r="D18" s="262">
        <f t="shared" si="7"/>
        <v>15880.710877809674</v>
      </c>
      <c r="E18" s="262">
        <v>0</v>
      </c>
      <c r="F18" s="266">
        <f t="shared" si="0"/>
        <v>0</v>
      </c>
      <c r="G18" s="262">
        <f t="shared" si="1"/>
        <v>15880.710877809674</v>
      </c>
      <c r="H18" s="336">
        <f t="shared" si="8"/>
        <v>71.463198950143521</v>
      </c>
      <c r="I18" s="335">
        <v>43709</v>
      </c>
      <c r="J18" s="264">
        <f t="shared" si="9"/>
        <v>43709</v>
      </c>
      <c r="K18" s="265">
        <v>4.4999999999999997E-3</v>
      </c>
      <c r="L18" s="262">
        <f t="shared" si="10"/>
        <v>3382.4970420240425</v>
      </c>
      <c r="M18" s="262">
        <v>0</v>
      </c>
      <c r="N18" s="266">
        <f t="shared" si="2"/>
        <v>0</v>
      </c>
      <c r="O18" s="262">
        <f t="shared" si="3"/>
        <v>3382.4970420240425</v>
      </c>
      <c r="P18" s="336">
        <f t="shared" si="11"/>
        <v>15.22123668910819</v>
      </c>
      <c r="Q18" s="335">
        <v>43709</v>
      </c>
      <c r="R18" s="264">
        <f t="shared" si="12"/>
        <v>43709</v>
      </c>
      <c r="S18" s="265">
        <v>4.4999999999999997E-3</v>
      </c>
      <c r="T18" s="262">
        <f t="shared" si="13"/>
        <v>310.46725596138276</v>
      </c>
      <c r="U18" s="262">
        <v>0</v>
      </c>
      <c r="V18" s="266">
        <f t="shared" si="4"/>
        <v>0</v>
      </c>
      <c r="W18" s="262">
        <f t="shared" si="5"/>
        <v>310.46725596138276</v>
      </c>
      <c r="X18" s="336">
        <f t="shared" si="14"/>
        <v>1.3971026518262224</v>
      </c>
    </row>
    <row r="19" spans="1:24" x14ac:dyDescent="0.3">
      <c r="A19" s="335">
        <v>43739</v>
      </c>
      <c r="B19" s="264">
        <f t="shared" si="6"/>
        <v>43739</v>
      </c>
      <c r="C19" s="265">
        <v>4.5999999999999999E-3</v>
      </c>
      <c r="D19" s="262">
        <f t="shared" si="7"/>
        <v>15880.710877809674</v>
      </c>
      <c r="E19" s="262">
        <f>SUM(H16:H18)</f>
        <v>220.74188120155446</v>
      </c>
      <c r="F19" s="266">
        <f t="shared" si="0"/>
        <v>220.74188120155446</v>
      </c>
      <c r="G19" s="262">
        <f t="shared" si="1"/>
        <v>16101.452759011228</v>
      </c>
      <c r="H19" s="336">
        <f t="shared" si="8"/>
        <v>74.066682691451646</v>
      </c>
      <c r="I19" s="335">
        <v>43739</v>
      </c>
      <c r="J19" s="264">
        <f t="shared" si="9"/>
        <v>43739</v>
      </c>
      <c r="K19" s="265">
        <v>4.5999999999999999E-3</v>
      </c>
      <c r="L19" s="262">
        <f t="shared" si="10"/>
        <v>3382.4970420240425</v>
      </c>
      <c r="M19" s="262">
        <f>SUM(P16:P18)</f>
        <v>47.016708884134189</v>
      </c>
      <c r="N19" s="266">
        <f t="shared" si="2"/>
        <v>47.016708884134189</v>
      </c>
      <c r="O19" s="262">
        <f t="shared" si="3"/>
        <v>3429.5137509081765</v>
      </c>
      <c r="P19" s="336">
        <f t="shared" si="11"/>
        <v>15.775763254177612</v>
      </c>
      <c r="Q19" s="335">
        <v>43739</v>
      </c>
      <c r="R19" s="264">
        <f t="shared" si="12"/>
        <v>43739</v>
      </c>
      <c r="S19" s="265">
        <v>4.5999999999999999E-3</v>
      </c>
      <c r="T19" s="262">
        <f t="shared" si="13"/>
        <v>310.46725596138276</v>
      </c>
      <c r="U19" s="262">
        <f>SUM(X16:X18)</f>
        <v>4.3154948578632206</v>
      </c>
      <c r="V19" s="266">
        <f t="shared" si="4"/>
        <v>4.3154948578632206</v>
      </c>
      <c r="W19" s="262">
        <f t="shared" si="5"/>
        <v>314.78275081924596</v>
      </c>
      <c r="X19" s="336">
        <f t="shared" si="14"/>
        <v>1.4480006537685315</v>
      </c>
    </row>
    <row r="20" spans="1:24" x14ac:dyDescent="0.3">
      <c r="A20" s="335">
        <v>43770</v>
      </c>
      <c r="B20" s="264">
        <f t="shared" si="6"/>
        <v>43770</v>
      </c>
      <c r="C20" s="265">
        <v>4.4999999999999997E-3</v>
      </c>
      <c r="D20" s="262">
        <f t="shared" si="7"/>
        <v>15880.710877809674</v>
      </c>
      <c r="E20" s="262">
        <v>0</v>
      </c>
      <c r="F20" s="266">
        <f t="shared" si="0"/>
        <v>220.74188120155446</v>
      </c>
      <c r="G20" s="262">
        <f t="shared" si="1"/>
        <v>16101.452759011228</v>
      </c>
      <c r="H20" s="336">
        <f t="shared" si="8"/>
        <v>72.456537415550528</v>
      </c>
      <c r="I20" s="335">
        <v>43770</v>
      </c>
      <c r="J20" s="264">
        <f t="shared" si="9"/>
        <v>43770</v>
      </c>
      <c r="K20" s="265">
        <v>4.4999999999999997E-3</v>
      </c>
      <c r="L20" s="262">
        <f t="shared" si="10"/>
        <v>3382.4970420240425</v>
      </c>
      <c r="M20" s="262">
        <v>0</v>
      </c>
      <c r="N20" s="266">
        <f t="shared" si="2"/>
        <v>47.016708884134189</v>
      </c>
      <c r="O20" s="262">
        <f t="shared" si="3"/>
        <v>3429.5137509081765</v>
      </c>
      <c r="P20" s="336">
        <f t="shared" si="11"/>
        <v>15.432811879086794</v>
      </c>
      <c r="Q20" s="335">
        <v>43770</v>
      </c>
      <c r="R20" s="264">
        <f t="shared" si="12"/>
        <v>43770</v>
      </c>
      <c r="S20" s="265">
        <v>4.4999999999999997E-3</v>
      </c>
      <c r="T20" s="262">
        <f t="shared" si="13"/>
        <v>310.46725596138276</v>
      </c>
      <c r="U20" s="262">
        <v>0</v>
      </c>
      <c r="V20" s="266">
        <f t="shared" si="4"/>
        <v>4.3154948578632206</v>
      </c>
      <c r="W20" s="262">
        <f t="shared" si="5"/>
        <v>314.78275081924596</v>
      </c>
      <c r="X20" s="336">
        <f t="shared" si="14"/>
        <v>1.4165223786866068</v>
      </c>
    </row>
    <row r="21" spans="1:24" x14ac:dyDescent="0.3">
      <c r="A21" s="335">
        <v>43800</v>
      </c>
      <c r="B21" s="264">
        <f t="shared" si="6"/>
        <v>43800</v>
      </c>
      <c r="C21" s="265">
        <v>4.5999999999999999E-3</v>
      </c>
      <c r="D21" s="262">
        <f t="shared" si="7"/>
        <v>15880.710877809674</v>
      </c>
      <c r="E21" s="262">
        <v>0</v>
      </c>
      <c r="F21" s="266">
        <f t="shared" si="0"/>
        <v>220.74188120155446</v>
      </c>
      <c r="G21" s="262">
        <f t="shared" si="1"/>
        <v>16101.452759011228</v>
      </c>
      <c r="H21" s="336">
        <f t="shared" si="8"/>
        <v>74.066682691451646</v>
      </c>
      <c r="I21" s="335">
        <v>43800</v>
      </c>
      <c r="J21" s="264">
        <f t="shared" si="9"/>
        <v>43800</v>
      </c>
      <c r="K21" s="265">
        <v>4.5999999999999999E-3</v>
      </c>
      <c r="L21" s="262">
        <f t="shared" si="10"/>
        <v>3382.4970420240425</v>
      </c>
      <c r="M21" s="262">
        <v>0</v>
      </c>
      <c r="N21" s="266">
        <f t="shared" si="2"/>
        <v>47.016708884134189</v>
      </c>
      <c r="O21" s="262">
        <f t="shared" si="3"/>
        <v>3429.5137509081765</v>
      </c>
      <c r="P21" s="336">
        <f t="shared" si="11"/>
        <v>15.775763254177612</v>
      </c>
      <c r="Q21" s="335">
        <v>43800</v>
      </c>
      <c r="R21" s="264">
        <f t="shared" si="12"/>
        <v>43800</v>
      </c>
      <c r="S21" s="265">
        <v>4.5999999999999999E-3</v>
      </c>
      <c r="T21" s="262">
        <f t="shared" si="13"/>
        <v>310.46725596138276</v>
      </c>
      <c r="U21" s="262">
        <v>0</v>
      </c>
      <c r="V21" s="266">
        <f t="shared" si="4"/>
        <v>4.3154948578632206</v>
      </c>
      <c r="W21" s="262">
        <f t="shared" si="5"/>
        <v>314.78275081924596</v>
      </c>
      <c r="X21" s="336">
        <f t="shared" si="14"/>
        <v>1.4480006537685315</v>
      </c>
    </row>
    <row r="22" spans="1:24" x14ac:dyDescent="0.3">
      <c r="A22" s="335">
        <v>43831</v>
      </c>
      <c r="B22" s="264">
        <f t="shared" si="6"/>
        <v>43831</v>
      </c>
      <c r="C22" s="265">
        <v>4.1999999999999997E-3</v>
      </c>
      <c r="D22" s="262">
        <f t="shared" si="7"/>
        <v>15880.710877809674</v>
      </c>
      <c r="E22" s="262">
        <f>SUM(H19:H21)</f>
        <v>220.58990279845381</v>
      </c>
      <c r="F22" s="266">
        <f t="shared" si="0"/>
        <v>441.33178400000827</v>
      </c>
      <c r="G22" s="262">
        <f t="shared" si="1"/>
        <v>16322.042661809683</v>
      </c>
      <c r="H22" s="336">
        <f t="shared" si="8"/>
        <v>68.552579179600656</v>
      </c>
      <c r="I22" s="335">
        <v>43831</v>
      </c>
      <c r="J22" s="264">
        <f t="shared" si="9"/>
        <v>43831</v>
      </c>
      <c r="K22" s="265">
        <v>4.1999999999999997E-3</v>
      </c>
      <c r="L22" s="262">
        <f t="shared" si="10"/>
        <v>3382.4970420240425</v>
      </c>
      <c r="M22" s="262">
        <f>SUM(P19:P21)</f>
        <v>46.984338387442016</v>
      </c>
      <c r="N22" s="266">
        <f t="shared" si="2"/>
        <v>94.001047271576198</v>
      </c>
      <c r="O22" s="262">
        <f t="shared" si="3"/>
        <v>3476.4980892956187</v>
      </c>
      <c r="P22" s="336">
        <f t="shared" si="11"/>
        <v>14.601291975041597</v>
      </c>
      <c r="Q22" s="335">
        <v>43831</v>
      </c>
      <c r="R22" s="264">
        <f t="shared" si="12"/>
        <v>43831</v>
      </c>
      <c r="S22" s="265">
        <v>4.1999999999999997E-3</v>
      </c>
      <c r="T22" s="262">
        <f t="shared" si="13"/>
        <v>310.46725596138276</v>
      </c>
      <c r="U22" s="262">
        <f>SUM(X19:X21)</f>
        <v>4.3125236862236696</v>
      </c>
      <c r="V22" s="266">
        <f t="shared" si="4"/>
        <v>8.6280185440868902</v>
      </c>
      <c r="W22" s="262">
        <f t="shared" si="5"/>
        <v>319.09527450546966</v>
      </c>
      <c r="X22" s="336">
        <f t="shared" si="14"/>
        <v>1.3402001529229726</v>
      </c>
    </row>
    <row r="23" spans="1:24" x14ac:dyDescent="0.3">
      <c r="A23" s="335">
        <v>43862</v>
      </c>
      <c r="B23" s="264">
        <f t="shared" si="6"/>
        <v>43862</v>
      </c>
      <c r="C23" s="265">
        <v>3.8999999999999998E-3</v>
      </c>
      <c r="D23" s="262">
        <f t="shared" si="7"/>
        <v>15880.710877809674</v>
      </c>
      <c r="E23" s="262">
        <v>0</v>
      </c>
      <c r="F23" s="266">
        <f t="shared" si="0"/>
        <v>441.33178400000827</v>
      </c>
      <c r="G23" s="262">
        <f t="shared" si="1"/>
        <v>16322.042661809683</v>
      </c>
      <c r="H23" s="336">
        <f t="shared" si="8"/>
        <v>63.655966381057759</v>
      </c>
      <c r="I23" s="335">
        <v>43862</v>
      </c>
      <c r="J23" s="264">
        <f t="shared" si="9"/>
        <v>43862</v>
      </c>
      <c r="K23" s="265">
        <v>3.8999999999999998E-3</v>
      </c>
      <c r="L23" s="262">
        <f t="shared" si="10"/>
        <v>3382.4970420240425</v>
      </c>
      <c r="M23" s="262">
        <v>0</v>
      </c>
      <c r="N23" s="266">
        <f t="shared" si="2"/>
        <v>94.001047271576198</v>
      </c>
      <c r="O23" s="262">
        <f t="shared" si="3"/>
        <v>3476.4980892956187</v>
      </c>
      <c r="P23" s="336">
        <f t="shared" si="11"/>
        <v>13.558342548252913</v>
      </c>
      <c r="Q23" s="335">
        <v>43862</v>
      </c>
      <c r="R23" s="264">
        <f t="shared" si="12"/>
        <v>43862</v>
      </c>
      <c r="S23" s="265">
        <v>3.8999999999999998E-3</v>
      </c>
      <c r="T23" s="262">
        <f t="shared" si="13"/>
        <v>310.46725596138276</v>
      </c>
      <c r="U23" s="262">
        <v>0</v>
      </c>
      <c r="V23" s="266">
        <f t="shared" si="4"/>
        <v>8.6280185440868902</v>
      </c>
      <c r="W23" s="262">
        <f t="shared" si="5"/>
        <v>319.09527450546966</v>
      </c>
      <c r="X23" s="336">
        <f t="shared" si="14"/>
        <v>1.2444715705713316</v>
      </c>
    </row>
    <row r="24" spans="1:24" x14ac:dyDescent="0.3">
      <c r="A24" s="335">
        <v>43891</v>
      </c>
      <c r="B24" s="264">
        <f t="shared" si="6"/>
        <v>43891</v>
      </c>
      <c r="C24" s="265">
        <v>4.1999999999999997E-3</v>
      </c>
      <c r="D24" s="262">
        <f t="shared" si="7"/>
        <v>15880.710877809674</v>
      </c>
      <c r="E24" s="262">
        <v>0</v>
      </c>
      <c r="F24" s="266">
        <f t="shared" si="0"/>
        <v>441.33178400000827</v>
      </c>
      <c r="G24" s="262">
        <f t="shared" si="1"/>
        <v>16322.042661809683</v>
      </c>
      <c r="H24" s="336">
        <f t="shared" si="8"/>
        <v>68.552579179600656</v>
      </c>
      <c r="I24" s="335">
        <v>43891</v>
      </c>
      <c r="J24" s="264">
        <f t="shared" si="9"/>
        <v>43891</v>
      </c>
      <c r="K24" s="265">
        <v>4.1999999999999997E-3</v>
      </c>
      <c r="L24" s="262">
        <f t="shared" si="10"/>
        <v>3382.4970420240425</v>
      </c>
      <c r="M24" s="262">
        <v>0</v>
      </c>
      <c r="N24" s="266">
        <f t="shared" si="2"/>
        <v>94.001047271576198</v>
      </c>
      <c r="O24" s="262">
        <f t="shared" si="3"/>
        <v>3476.4980892956187</v>
      </c>
      <c r="P24" s="336">
        <f t="shared" si="11"/>
        <v>14.601291975041597</v>
      </c>
      <c r="Q24" s="335">
        <v>43891</v>
      </c>
      <c r="R24" s="264">
        <f t="shared" si="12"/>
        <v>43891</v>
      </c>
      <c r="S24" s="265">
        <v>4.1999999999999997E-3</v>
      </c>
      <c r="T24" s="262">
        <f t="shared" si="13"/>
        <v>310.46725596138276</v>
      </c>
      <c r="U24" s="262">
        <v>0</v>
      </c>
      <c r="V24" s="266">
        <f t="shared" si="4"/>
        <v>8.6280185440868902</v>
      </c>
      <c r="W24" s="262">
        <f t="shared" si="5"/>
        <v>319.09527450546966</v>
      </c>
      <c r="X24" s="336">
        <f t="shared" si="14"/>
        <v>1.3402001529229726</v>
      </c>
    </row>
    <row r="25" spans="1:24" x14ac:dyDescent="0.3">
      <c r="A25" s="335">
        <v>43922</v>
      </c>
      <c r="B25" s="264">
        <f t="shared" si="6"/>
        <v>43922</v>
      </c>
      <c r="C25" s="265">
        <v>3.8999999999999998E-3</v>
      </c>
      <c r="D25" s="262">
        <f t="shared" si="7"/>
        <v>15880.710877809674</v>
      </c>
      <c r="E25" s="262">
        <f>SUM(H22:H24)</f>
        <v>200.76112474025908</v>
      </c>
      <c r="F25" s="266">
        <f t="shared" si="0"/>
        <v>642.09290874026738</v>
      </c>
      <c r="G25" s="262">
        <f t="shared" si="1"/>
        <v>16522.803786549943</v>
      </c>
      <c r="H25" s="336">
        <f t="shared" si="8"/>
        <v>64.438934767544779</v>
      </c>
      <c r="I25" s="335">
        <v>43922</v>
      </c>
      <c r="J25" s="264">
        <f t="shared" si="9"/>
        <v>43922</v>
      </c>
      <c r="K25" s="265">
        <v>3.8999999999999998E-3</v>
      </c>
      <c r="L25" s="262">
        <f t="shared" si="10"/>
        <v>3382.4970420240425</v>
      </c>
      <c r="M25" s="262">
        <f>SUM(P22:P24)</f>
        <v>42.760926498336104</v>
      </c>
      <c r="N25" s="266">
        <f t="shared" si="2"/>
        <v>136.76197376991229</v>
      </c>
      <c r="O25" s="262">
        <f t="shared" si="3"/>
        <v>3519.2590157939549</v>
      </c>
      <c r="P25" s="336">
        <f t="shared" si="11"/>
        <v>13.725110161596424</v>
      </c>
      <c r="Q25" s="335">
        <v>43922</v>
      </c>
      <c r="R25" s="264">
        <f t="shared" si="12"/>
        <v>43922</v>
      </c>
      <c r="S25" s="265">
        <v>3.8999999999999998E-3</v>
      </c>
      <c r="T25" s="262">
        <f t="shared" si="13"/>
        <v>310.46725596138276</v>
      </c>
      <c r="U25" s="262">
        <f>SUM(X22:X24)</f>
        <v>3.924871876417277</v>
      </c>
      <c r="V25" s="266">
        <f t="shared" si="4"/>
        <v>12.552890420504166</v>
      </c>
      <c r="W25" s="262">
        <f t="shared" si="5"/>
        <v>323.02014638188695</v>
      </c>
      <c r="X25" s="336">
        <f t="shared" si="14"/>
        <v>1.259778570889359</v>
      </c>
    </row>
    <row r="26" spans="1:24" x14ac:dyDescent="0.3">
      <c r="A26" s="335">
        <v>43952</v>
      </c>
      <c r="B26" s="264">
        <f t="shared" si="6"/>
        <v>43952</v>
      </c>
      <c r="C26" s="265">
        <v>4.0000000000000001E-3</v>
      </c>
      <c r="D26" s="262">
        <f t="shared" si="7"/>
        <v>15880.710877809674</v>
      </c>
      <c r="E26" s="262">
        <v>0</v>
      </c>
      <c r="F26" s="266">
        <f t="shared" si="0"/>
        <v>642.09290874026738</v>
      </c>
      <c r="G26" s="262">
        <f t="shared" si="1"/>
        <v>16522.803786549943</v>
      </c>
      <c r="H26" s="336">
        <f t="shared" si="8"/>
        <v>66.091215146199772</v>
      </c>
      <c r="I26" s="335">
        <v>43952</v>
      </c>
      <c r="J26" s="264">
        <f t="shared" si="9"/>
        <v>43952</v>
      </c>
      <c r="K26" s="265">
        <v>4.0000000000000001E-3</v>
      </c>
      <c r="L26" s="262">
        <f t="shared" si="10"/>
        <v>3382.4970420240425</v>
      </c>
      <c r="M26" s="262">
        <v>0</v>
      </c>
      <c r="N26" s="266">
        <f t="shared" si="2"/>
        <v>136.76197376991229</v>
      </c>
      <c r="O26" s="262">
        <f t="shared" si="3"/>
        <v>3519.2590157939549</v>
      </c>
      <c r="P26" s="336">
        <f t="shared" si="11"/>
        <v>14.07703606317582</v>
      </c>
      <c r="Q26" s="335">
        <v>43952</v>
      </c>
      <c r="R26" s="264">
        <f t="shared" si="12"/>
        <v>43952</v>
      </c>
      <c r="S26" s="265">
        <v>4.0000000000000001E-3</v>
      </c>
      <c r="T26" s="262">
        <f t="shared" si="13"/>
        <v>310.46725596138276</v>
      </c>
      <c r="U26" s="262">
        <v>0</v>
      </c>
      <c r="V26" s="266">
        <f t="shared" si="4"/>
        <v>12.552890420504166</v>
      </c>
      <c r="W26" s="262">
        <f t="shared" si="5"/>
        <v>323.02014638188695</v>
      </c>
      <c r="X26" s="336">
        <f t="shared" si="14"/>
        <v>1.2920805855275479</v>
      </c>
    </row>
    <row r="27" spans="1:24" x14ac:dyDescent="0.3">
      <c r="A27" s="335">
        <v>43983</v>
      </c>
      <c r="B27" s="264">
        <f t="shared" si="6"/>
        <v>43983</v>
      </c>
      <c r="C27" s="265">
        <v>3.8999999999999998E-3</v>
      </c>
      <c r="D27" s="262">
        <f t="shared" si="7"/>
        <v>15880.710877809674</v>
      </c>
      <c r="E27" s="262">
        <v>0</v>
      </c>
      <c r="F27" s="266">
        <f t="shared" si="0"/>
        <v>642.09290874026738</v>
      </c>
      <c r="G27" s="262">
        <f t="shared" si="1"/>
        <v>16522.803786549943</v>
      </c>
      <c r="H27" s="336">
        <f t="shared" si="8"/>
        <v>64.438934767544779</v>
      </c>
      <c r="I27" s="335">
        <v>43983</v>
      </c>
      <c r="J27" s="264">
        <f t="shared" si="9"/>
        <v>43983</v>
      </c>
      <c r="K27" s="265">
        <v>3.8999999999999998E-3</v>
      </c>
      <c r="L27" s="262">
        <f t="shared" si="10"/>
        <v>3382.4970420240425</v>
      </c>
      <c r="M27" s="262">
        <v>0</v>
      </c>
      <c r="N27" s="266">
        <f t="shared" si="2"/>
        <v>136.76197376991229</v>
      </c>
      <c r="O27" s="262">
        <f t="shared" si="3"/>
        <v>3519.2590157939549</v>
      </c>
      <c r="P27" s="336">
        <f t="shared" si="11"/>
        <v>13.725110161596424</v>
      </c>
      <c r="Q27" s="335">
        <v>43983</v>
      </c>
      <c r="R27" s="264">
        <f t="shared" si="12"/>
        <v>43983</v>
      </c>
      <c r="S27" s="265">
        <v>3.8999999999999998E-3</v>
      </c>
      <c r="T27" s="262">
        <f t="shared" si="13"/>
        <v>310.46725596138276</v>
      </c>
      <c r="U27" s="262">
        <v>0</v>
      </c>
      <c r="V27" s="266">
        <f t="shared" si="4"/>
        <v>12.552890420504166</v>
      </c>
      <c r="W27" s="262">
        <f t="shared" si="5"/>
        <v>323.02014638188695</v>
      </c>
      <c r="X27" s="336">
        <f t="shared" si="14"/>
        <v>1.259778570889359</v>
      </c>
    </row>
    <row r="28" spans="1:24" x14ac:dyDescent="0.3">
      <c r="A28" s="335">
        <v>44013</v>
      </c>
      <c r="B28" s="264">
        <f t="shared" si="6"/>
        <v>44013</v>
      </c>
      <c r="C28" s="265">
        <v>2.8999999999999998E-3</v>
      </c>
      <c r="D28" s="262">
        <f t="shared" si="7"/>
        <v>15880.710877809674</v>
      </c>
      <c r="E28" s="262">
        <f>SUM(H25:H27)</f>
        <v>194.9690846812893</v>
      </c>
      <c r="F28" s="266">
        <f t="shared" si="0"/>
        <v>837.06199342155674</v>
      </c>
      <c r="G28" s="262">
        <f t="shared" si="1"/>
        <v>16717.772871231231</v>
      </c>
      <c r="H28" s="336">
        <f t="shared" si="8"/>
        <v>48.481541326570564</v>
      </c>
      <c r="I28" s="335">
        <v>44013</v>
      </c>
      <c r="J28" s="264">
        <f t="shared" si="9"/>
        <v>44013</v>
      </c>
      <c r="K28" s="265">
        <v>2.8999999999999998E-3</v>
      </c>
      <c r="L28" s="262">
        <f t="shared" si="10"/>
        <v>3382.4970420240425</v>
      </c>
      <c r="M28" s="262">
        <f>SUM(P25:P27)</f>
        <v>41.52725638636867</v>
      </c>
      <c r="N28" s="266">
        <f t="shared" si="2"/>
        <v>178.28923015628095</v>
      </c>
      <c r="O28" s="262">
        <f t="shared" si="3"/>
        <v>3560.7862721803235</v>
      </c>
      <c r="P28" s="336">
        <f t="shared" si="11"/>
        <v>10.326280189322938</v>
      </c>
      <c r="Q28" s="335">
        <v>44013</v>
      </c>
      <c r="R28" s="264">
        <f t="shared" si="12"/>
        <v>44013</v>
      </c>
      <c r="S28" s="265">
        <v>2.8999999999999998E-3</v>
      </c>
      <c r="T28" s="262">
        <f t="shared" si="13"/>
        <v>310.46725596138276</v>
      </c>
      <c r="U28" s="262">
        <f>SUM(X25:X27)</f>
        <v>3.811637727306266</v>
      </c>
      <c r="V28" s="266">
        <f t="shared" si="4"/>
        <v>16.364528147810432</v>
      </c>
      <c r="W28" s="262">
        <f t="shared" si="5"/>
        <v>326.83178410919322</v>
      </c>
      <c r="X28" s="336">
        <f t="shared" si="14"/>
        <v>0.94781217391666028</v>
      </c>
    </row>
    <row r="29" spans="1:24" x14ac:dyDescent="0.3">
      <c r="A29" s="335">
        <v>44044</v>
      </c>
      <c r="B29" s="264">
        <f t="shared" si="6"/>
        <v>44044</v>
      </c>
      <c r="C29" s="265">
        <v>2.8999999999999998E-3</v>
      </c>
      <c r="D29" s="262">
        <f t="shared" si="7"/>
        <v>15880.710877809674</v>
      </c>
      <c r="E29" s="262">
        <v>0</v>
      </c>
      <c r="F29" s="266">
        <f t="shared" si="0"/>
        <v>837.06199342155674</v>
      </c>
      <c r="G29" s="262">
        <f t="shared" si="1"/>
        <v>16717.772871231231</v>
      </c>
      <c r="H29" s="336">
        <f t="shared" si="8"/>
        <v>48.481541326570564</v>
      </c>
      <c r="I29" s="335">
        <v>44044</v>
      </c>
      <c r="J29" s="264">
        <f t="shared" si="9"/>
        <v>44044</v>
      </c>
      <c r="K29" s="265">
        <v>2.8999999999999998E-3</v>
      </c>
      <c r="L29" s="262">
        <f t="shared" si="10"/>
        <v>3382.4970420240425</v>
      </c>
      <c r="M29" s="262">
        <v>0</v>
      </c>
      <c r="N29" s="266">
        <f t="shared" si="2"/>
        <v>178.28923015628095</v>
      </c>
      <c r="O29" s="262">
        <f t="shared" si="3"/>
        <v>3560.7862721803235</v>
      </c>
      <c r="P29" s="336">
        <f t="shared" si="11"/>
        <v>10.326280189322938</v>
      </c>
      <c r="Q29" s="335">
        <v>44044</v>
      </c>
      <c r="R29" s="264">
        <f t="shared" si="12"/>
        <v>44044</v>
      </c>
      <c r="S29" s="265">
        <v>2.8999999999999998E-3</v>
      </c>
      <c r="T29" s="262">
        <f t="shared" si="13"/>
        <v>310.46725596138276</v>
      </c>
      <c r="U29" s="262">
        <v>0</v>
      </c>
      <c r="V29" s="266">
        <f t="shared" si="4"/>
        <v>16.364528147810432</v>
      </c>
      <c r="W29" s="262">
        <f t="shared" si="5"/>
        <v>326.83178410919322</v>
      </c>
      <c r="X29" s="336">
        <f t="shared" si="14"/>
        <v>0.94781217391666028</v>
      </c>
    </row>
    <row r="30" spans="1:24" x14ac:dyDescent="0.3">
      <c r="A30" s="335">
        <v>44075</v>
      </c>
      <c r="B30" s="264">
        <f t="shared" si="6"/>
        <v>44075</v>
      </c>
      <c r="C30" s="265">
        <v>2.8E-3</v>
      </c>
      <c r="D30" s="262">
        <f t="shared" si="7"/>
        <v>15880.710877809674</v>
      </c>
      <c r="E30" s="262">
        <v>0</v>
      </c>
      <c r="F30" s="266">
        <f t="shared" si="0"/>
        <v>837.06199342155674</v>
      </c>
      <c r="G30" s="262">
        <f t="shared" si="1"/>
        <v>16717.772871231231</v>
      </c>
      <c r="H30" s="336">
        <f t="shared" si="8"/>
        <v>46.809764039447444</v>
      </c>
      <c r="I30" s="335">
        <v>44075</v>
      </c>
      <c r="J30" s="264">
        <f t="shared" si="9"/>
        <v>44075</v>
      </c>
      <c r="K30" s="265">
        <v>2.8E-3</v>
      </c>
      <c r="L30" s="262">
        <f t="shared" si="10"/>
        <v>3382.4970420240425</v>
      </c>
      <c r="M30" s="262">
        <v>0</v>
      </c>
      <c r="N30" s="266">
        <f t="shared" si="2"/>
        <v>178.28923015628095</v>
      </c>
      <c r="O30" s="262">
        <f t="shared" si="3"/>
        <v>3560.7862721803235</v>
      </c>
      <c r="P30" s="336">
        <f t="shared" si="11"/>
        <v>9.970201562104906</v>
      </c>
      <c r="Q30" s="335">
        <v>44075</v>
      </c>
      <c r="R30" s="264">
        <f t="shared" si="12"/>
        <v>44075</v>
      </c>
      <c r="S30" s="265">
        <v>2.8E-3</v>
      </c>
      <c r="T30" s="262">
        <f t="shared" si="13"/>
        <v>310.46725596138276</v>
      </c>
      <c r="U30" s="262">
        <v>0</v>
      </c>
      <c r="V30" s="266">
        <f t="shared" si="4"/>
        <v>16.364528147810432</v>
      </c>
      <c r="W30" s="262">
        <f t="shared" si="5"/>
        <v>326.83178410919322</v>
      </c>
      <c r="X30" s="336">
        <f t="shared" si="14"/>
        <v>0.91512899550574101</v>
      </c>
    </row>
    <row r="31" spans="1:24" x14ac:dyDescent="0.3">
      <c r="A31" s="335">
        <v>44105</v>
      </c>
      <c r="B31" s="264">
        <f t="shared" si="6"/>
        <v>44105</v>
      </c>
      <c r="C31" s="265">
        <v>2.8E-3</v>
      </c>
      <c r="D31" s="262">
        <f t="shared" si="7"/>
        <v>15880.710877809674</v>
      </c>
      <c r="E31" s="262">
        <f t="shared" ref="E31" si="15">SUM(H28:H30)</f>
        <v>143.77284669258859</v>
      </c>
      <c r="F31" s="266">
        <f t="shared" si="0"/>
        <v>980.83484011414532</v>
      </c>
      <c r="G31" s="262">
        <f t="shared" si="1"/>
        <v>16861.545717923818</v>
      </c>
      <c r="H31" s="336">
        <f t="shared" si="8"/>
        <v>47.212328010186688</v>
      </c>
      <c r="I31" s="335">
        <v>44105</v>
      </c>
      <c r="J31" s="264">
        <f t="shared" si="9"/>
        <v>44105</v>
      </c>
      <c r="K31" s="265">
        <v>2.8E-3</v>
      </c>
      <c r="L31" s="262">
        <f t="shared" si="10"/>
        <v>3382.4970420240425</v>
      </c>
      <c r="M31" s="262">
        <f t="shared" ref="M31" si="16">SUM(P28:P30)</f>
        <v>30.622761940750785</v>
      </c>
      <c r="N31" s="266">
        <f t="shared" si="2"/>
        <v>208.91199209703174</v>
      </c>
      <c r="O31" s="262">
        <f t="shared" si="3"/>
        <v>3591.409034121074</v>
      </c>
      <c r="P31" s="336">
        <f t="shared" si="11"/>
        <v>10.055945295539008</v>
      </c>
      <c r="Q31" s="335">
        <v>44105</v>
      </c>
      <c r="R31" s="264">
        <f t="shared" si="12"/>
        <v>44105</v>
      </c>
      <c r="S31" s="265">
        <v>2.8E-3</v>
      </c>
      <c r="T31" s="262">
        <f t="shared" si="13"/>
        <v>310.46725596138276</v>
      </c>
      <c r="U31" s="262">
        <f t="shared" ref="U31" si="17">SUM(X28:X30)</f>
        <v>2.8107533433390617</v>
      </c>
      <c r="V31" s="266">
        <f t="shared" si="4"/>
        <v>19.175281491149494</v>
      </c>
      <c r="W31" s="262">
        <f t="shared" si="5"/>
        <v>329.64253745253228</v>
      </c>
      <c r="X31" s="336">
        <f t="shared" si="14"/>
        <v>0.92299910486709036</v>
      </c>
    </row>
    <row r="32" spans="1:24" x14ac:dyDescent="0.3">
      <c r="A32" s="335">
        <v>44136</v>
      </c>
      <c r="B32" s="264">
        <f t="shared" si="6"/>
        <v>44136</v>
      </c>
      <c r="C32" s="265">
        <v>2.7000000000000001E-3</v>
      </c>
      <c r="D32" s="262">
        <f t="shared" si="7"/>
        <v>15880.710877809674</v>
      </c>
      <c r="E32" s="262">
        <v>0</v>
      </c>
      <c r="F32" s="266">
        <f t="shared" si="0"/>
        <v>980.83484011414532</v>
      </c>
      <c r="G32" s="262">
        <f t="shared" si="1"/>
        <v>16861.545717923818</v>
      </c>
      <c r="H32" s="336">
        <f t="shared" si="8"/>
        <v>45.526173438394309</v>
      </c>
      <c r="I32" s="335">
        <v>44136</v>
      </c>
      <c r="J32" s="264">
        <f t="shared" si="9"/>
        <v>44136</v>
      </c>
      <c r="K32" s="265">
        <v>2.7000000000000001E-3</v>
      </c>
      <c r="L32" s="262">
        <f t="shared" si="10"/>
        <v>3382.4970420240425</v>
      </c>
      <c r="M32" s="262">
        <v>0</v>
      </c>
      <c r="N32" s="266">
        <f t="shared" si="2"/>
        <v>208.91199209703174</v>
      </c>
      <c r="O32" s="262">
        <f t="shared" si="3"/>
        <v>3591.409034121074</v>
      </c>
      <c r="P32" s="336">
        <f t="shared" si="11"/>
        <v>9.6968043921269</v>
      </c>
      <c r="Q32" s="335">
        <v>44136</v>
      </c>
      <c r="R32" s="264">
        <f t="shared" si="12"/>
        <v>44136</v>
      </c>
      <c r="S32" s="265">
        <v>2.7000000000000001E-3</v>
      </c>
      <c r="T32" s="262">
        <f t="shared" si="13"/>
        <v>310.46725596138276</v>
      </c>
      <c r="U32" s="262">
        <v>0</v>
      </c>
      <c r="V32" s="266">
        <f t="shared" si="4"/>
        <v>19.175281491149494</v>
      </c>
      <c r="W32" s="262">
        <f t="shared" si="5"/>
        <v>329.64253745253228</v>
      </c>
      <c r="X32" s="336">
        <f t="shared" si="14"/>
        <v>0.89003485112183722</v>
      </c>
    </row>
    <row r="33" spans="1:24" x14ac:dyDescent="0.3">
      <c r="A33" s="335">
        <v>44166</v>
      </c>
      <c r="B33" s="264">
        <f t="shared" si="6"/>
        <v>44166</v>
      </c>
      <c r="C33" s="265">
        <v>2.8E-3</v>
      </c>
      <c r="D33" s="262">
        <f t="shared" si="7"/>
        <v>15880.710877809674</v>
      </c>
      <c r="E33" s="262">
        <v>0</v>
      </c>
      <c r="F33" s="266">
        <f t="shared" si="0"/>
        <v>980.83484011414532</v>
      </c>
      <c r="G33" s="262">
        <f t="shared" si="1"/>
        <v>16861.545717923818</v>
      </c>
      <c r="H33" s="336">
        <f t="shared" si="8"/>
        <v>47.212328010186688</v>
      </c>
      <c r="I33" s="335">
        <v>44166</v>
      </c>
      <c r="J33" s="264">
        <f t="shared" si="9"/>
        <v>44166</v>
      </c>
      <c r="K33" s="265">
        <v>2.8E-3</v>
      </c>
      <c r="L33" s="262">
        <f t="shared" si="10"/>
        <v>3382.4970420240425</v>
      </c>
      <c r="M33" s="262">
        <v>0</v>
      </c>
      <c r="N33" s="266">
        <f t="shared" si="2"/>
        <v>208.91199209703174</v>
      </c>
      <c r="O33" s="262">
        <f t="shared" si="3"/>
        <v>3591.409034121074</v>
      </c>
      <c r="P33" s="336">
        <f t="shared" si="11"/>
        <v>10.055945295539008</v>
      </c>
      <c r="Q33" s="335">
        <v>44166</v>
      </c>
      <c r="R33" s="264">
        <f t="shared" si="12"/>
        <v>44166</v>
      </c>
      <c r="S33" s="265">
        <v>2.8E-3</v>
      </c>
      <c r="T33" s="262">
        <f t="shared" si="13"/>
        <v>310.46725596138276</v>
      </c>
      <c r="U33" s="262">
        <v>0</v>
      </c>
      <c r="V33" s="266">
        <f t="shared" si="4"/>
        <v>19.175281491149494</v>
      </c>
      <c r="W33" s="262">
        <f t="shared" si="5"/>
        <v>329.64253745253228</v>
      </c>
      <c r="X33" s="336">
        <f t="shared" si="14"/>
        <v>0.92299910486709036</v>
      </c>
    </row>
    <row r="34" spans="1:24" x14ac:dyDescent="0.3">
      <c r="A34" s="335">
        <v>44197</v>
      </c>
      <c r="B34" s="264">
        <f t="shared" si="6"/>
        <v>44197</v>
      </c>
      <c r="C34" s="265">
        <v>2.8E-3</v>
      </c>
      <c r="D34" s="262">
        <f t="shared" si="7"/>
        <v>15880.710877809674</v>
      </c>
      <c r="E34" s="262">
        <f t="shared" ref="E34" si="18">SUM(H31:H33)</f>
        <v>139.95082945876769</v>
      </c>
      <c r="F34" s="266">
        <f t="shared" si="0"/>
        <v>1120.7856695729131</v>
      </c>
      <c r="G34" s="262">
        <f t="shared" si="1"/>
        <v>17001.496547382587</v>
      </c>
      <c r="H34" s="336">
        <f t="shared" si="8"/>
        <v>47.604190332671244</v>
      </c>
      <c r="I34" s="335">
        <v>44197</v>
      </c>
      <c r="J34" s="264">
        <f t="shared" si="9"/>
        <v>44197</v>
      </c>
      <c r="K34" s="265">
        <v>2.8E-3</v>
      </c>
      <c r="L34" s="262">
        <f t="shared" si="10"/>
        <v>3382.4970420240425</v>
      </c>
      <c r="M34" s="262">
        <f t="shared" ref="M34" si="19">SUM(P31:P33)</f>
        <v>29.808694983204916</v>
      </c>
      <c r="N34" s="266">
        <f t="shared" si="2"/>
        <v>238.72068708023664</v>
      </c>
      <c r="O34" s="262">
        <f t="shared" si="3"/>
        <v>3621.217729104279</v>
      </c>
      <c r="P34" s="336">
        <f t="shared" si="11"/>
        <v>10.139409641491982</v>
      </c>
      <c r="Q34" s="335">
        <v>44197</v>
      </c>
      <c r="R34" s="264">
        <f t="shared" si="12"/>
        <v>44197</v>
      </c>
      <c r="S34" s="265">
        <v>2.8E-3</v>
      </c>
      <c r="T34" s="262">
        <f t="shared" si="13"/>
        <v>310.46725596138276</v>
      </c>
      <c r="U34" s="262">
        <f t="shared" ref="U34" si="20">SUM(X31:X33)</f>
        <v>2.7360330608560179</v>
      </c>
      <c r="V34" s="266">
        <f t="shared" si="4"/>
        <v>21.911314552005514</v>
      </c>
      <c r="W34" s="262">
        <f t="shared" si="5"/>
        <v>332.3785705133883</v>
      </c>
      <c r="X34" s="336">
        <f t="shared" si="14"/>
        <v>0.93065999743748717</v>
      </c>
    </row>
    <row r="35" spans="1:24" x14ac:dyDescent="0.3">
      <c r="A35" s="335">
        <v>44228</v>
      </c>
      <c r="B35" s="264">
        <f t="shared" si="6"/>
        <v>44228</v>
      </c>
      <c r="C35" s="265">
        <v>2.5000000000000001E-3</v>
      </c>
      <c r="D35" s="262">
        <f t="shared" si="7"/>
        <v>15880.710877809674</v>
      </c>
      <c r="E35" s="262">
        <v>0</v>
      </c>
      <c r="F35" s="266">
        <f t="shared" si="0"/>
        <v>1120.7856695729131</v>
      </c>
      <c r="G35" s="262">
        <f t="shared" si="1"/>
        <v>17001.496547382587</v>
      </c>
      <c r="H35" s="336">
        <f t="shared" si="8"/>
        <v>42.503741368456467</v>
      </c>
      <c r="I35" s="335">
        <v>44228</v>
      </c>
      <c r="J35" s="264">
        <f t="shared" si="9"/>
        <v>44228</v>
      </c>
      <c r="K35" s="265">
        <v>2.5000000000000001E-3</v>
      </c>
      <c r="L35" s="262">
        <f t="shared" si="10"/>
        <v>3382.4970420240425</v>
      </c>
      <c r="M35" s="262">
        <v>0</v>
      </c>
      <c r="N35" s="266">
        <f t="shared" si="2"/>
        <v>238.72068708023664</v>
      </c>
      <c r="O35" s="262">
        <f t="shared" si="3"/>
        <v>3621.217729104279</v>
      </c>
      <c r="P35" s="336">
        <f t="shared" si="11"/>
        <v>9.053044322760698</v>
      </c>
      <c r="Q35" s="335">
        <v>44228</v>
      </c>
      <c r="R35" s="264">
        <f t="shared" si="12"/>
        <v>44228</v>
      </c>
      <c r="S35" s="265">
        <v>2.5000000000000001E-3</v>
      </c>
      <c r="T35" s="262">
        <f t="shared" si="13"/>
        <v>310.46725596138276</v>
      </c>
      <c r="U35" s="262">
        <v>0</v>
      </c>
      <c r="V35" s="266">
        <f t="shared" si="4"/>
        <v>21.911314552005514</v>
      </c>
      <c r="W35" s="262">
        <f t="shared" si="5"/>
        <v>332.3785705133883</v>
      </c>
      <c r="X35" s="336">
        <f t="shared" si="14"/>
        <v>0.83094642628347071</v>
      </c>
    </row>
    <row r="36" spans="1:24" x14ac:dyDescent="0.3">
      <c r="A36" s="335">
        <v>44256</v>
      </c>
      <c r="B36" s="264">
        <f t="shared" si="6"/>
        <v>44256</v>
      </c>
      <c r="C36" s="265">
        <v>2.8E-3</v>
      </c>
      <c r="D36" s="262">
        <f t="shared" si="7"/>
        <v>15880.710877809674</v>
      </c>
      <c r="E36" s="262">
        <v>0</v>
      </c>
      <c r="F36" s="266">
        <f t="shared" si="0"/>
        <v>1120.7856695729131</v>
      </c>
      <c r="G36" s="262">
        <f t="shared" si="1"/>
        <v>17001.496547382587</v>
      </c>
      <c r="H36" s="336">
        <f t="shared" si="8"/>
        <v>47.604190332671244</v>
      </c>
      <c r="I36" s="335">
        <v>44256</v>
      </c>
      <c r="J36" s="264">
        <f t="shared" si="9"/>
        <v>44256</v>
      </c>
      <c r="K36" s="265">
        <v>2.8E-3</v>
      </c>
      <c r="L36" s="262">
        <f t="shared" si="10"/>
        <v>3382.4970420240425</v>
      </c>
      <c r="M36" s="262">
        <v>0</v>
      </c>
      <c r="N36" s="266">
        <f t="shared" si="2"/>
        <v>238.72068708023664</v>
      </c>
      <c r="O36" s="262">
        <f t="shared" si="3"/>
        <v>3621.217729104279</v>
      </c>
      <c r="P36" s="336">
        <f t="shared" si="11"/>
        <v>10.139409641491982</v>
      </c>
      <c r="Q36" s="335">
        <v>44256</v>
      </c>
      <c r="R36" s="264">
        <f t="shared" si="12"/>
        <v>44256</v>
      </c>
      <c r="S36" s="265">
        <v>2.8E-3</v>
      </c>
      <c r="T36" s="262">
        <f t="shared" si="13"/>
        <v>310.46725596138276</v>
      </c>
      <c r="U36" s="262">
        <v>0</v>
      </c>
      <c r="V36" s="266">
        <f t="shared" si="4"/>
        <v>21.911314552005514</v>
      </c>
      <c r="W36" s="262">
        <f t="shared" si="5"/>
        <v>332.3785705133883</v>
      </c>
      <c r="X36" s="336">
        <f t="shared" si="14"/>
        <v>0.93065999743748717</v>
      </c>
    </row>
    <row r="37" spans="1:24" x14ac:dyDescent="0.3">
      <c r="A37" s="335">
        <v>44287</v>
      </c>
      <c r="B37" s="264">
        <f t="shared" si="6"/>
        <v>44287</v>
      </c>
      <c r="C37" s="265">
        <v>2.7000000000000001E-3</v>
      </c>
      <c r="D37" s="262">
        <f t="shared" si="7"/>
        <v>15880.710877809674</v>
      </c>
      <c r="E37" s="262">
        <f t="shared" ref="E37" si="21">SUM(H34:H36)</f>
        <v>137.71212203379895</v>
      </c>
      <c r="F37" s="266">
        <f t="shared" si="0"/>
        <v>1258.4977916067121</v>
      </c>
      <c r="G37" s="262">
        <f t="shared" si="1"/>
        <v>17139.208669416385</v>
      </c>
      <c r="H37" s="336">
        <f t="shared" si="8"/>
        <v>46.275863407424239</v>
      </c>
      <c r="I37" s="335">
        <v>44287</v>
      </c>
      <c r="J37" s="264">
        <f t="shared" si="9"/>
        <v>44287</v>
      </c>
      <c r="K37" s="265">
        <v>2.7000000000000001E-3</v>
      </c>
      <c r="L37" s="262">
        <f t="shared" si="10"/>
        <v>3382.4970420240425</v>
      </c>
      <c r="M37" s="262">
        <f t="shared" ref="M37" si="22">SUM(P34:P36)</f>
        <v>29.331863605744658</v>
      </c>
      <c r="N37" s="266">
        <f t="shared" si="2"/>
        <v>268.05255068598132</v>
      </c>
      <c r="O37" s="262">
        <f t="shared" si="3"/>
        <v>3650.5495927100237</v>
      </c>
      <c r="P37" s="336">
        <f t="shared" si="11"/>
        <v>9.8564839003170643</v>
      </c>
      <c r="Q37" s="335">
        <v>44287</v>
      </c>
      <c r="R37" s="264">
        <f t="shared" si="12"/>
        <v>44287</v>
      </c>
      <c r="S37" s="265">
        <v>2.7000000000000001E-3</v>
      </c>
      <c r="T37" s="262">
        <f t="shared" si="13"/>
        <v>310.46725596138276</v>
      </c>
      <c r="U37" s="262">
        <f t="shared" ref="U37" si="23">SUM(X34:X36)</f>
        <v>2.6922664211584451</v>
      </c>
      <c r="V37" s="266">
        <f t="shared" si="4"/>
        <v>24.603580973163957</v>
      </c>
      <c r="W37" s="262">
        <f t="shared" si="5"/>
        <v>335.07083693454672</v>
      </c>
      <c r="X37" s="336">
        <f t="shared" si="14"/>
        <v>0.90469125972327624</v>
      </c>
    </row>
    <row r="38" spans="1:24" x14ac:dyDescent="0.3">
      <c r="A38" s="335">
        <v>44317</v>
      </c>
      <c r="B38" s="264">
        <f t="shared" si="6"/>
        <v>44317</v>
      </c>
      <c r="C38" s="265">
        <v>2.8E-3</v>
      </c>
      <c r="D38" s="262">
        <f t="shared" si="7"/>
        <v>15880.710877809674</v>
      </c>
      <c r="E38" s="262">
        <v>0</v>
      </c>
      <c r="F38" s="266">
        <f t="shared" si="0"/>
        <v>1258.4977916067121</v>
      </c>
      <c r="G38" s="262">
        <f t="shared" si="1"/>
        <v>17139.208669416385</v>
      </c>
      <c r="H38" s="336">
        <f t="shared" si="8"/>
        <v>47.989784274365874</v>
      </c>
      <c r="I38" s="335">
        <v>44317</v>
      </c>
      <c r="J38" s="264">
        <f t="shared" si="9"/>
        <v>44317</v>
      </c>
      <c r="K38" s="265">
        <v>2.8E-3</v>
      </c>
      <c r="L38" s="262">
        <f t="shared" si="10"/>
        <v>3382.4970420240425</v>
      </c>
      <c r="M38" s="262">
        <v>0</v>
      </c>
      <c r="N38" s="266">
        <f t="shared" si="2"/>
        <v>268.05255068598132</v>
      </c>
      <c r="O38" s="262">
        <f t="shared" si="3"/>
        <v>3650.5495927100237</v>
      </c>
      <c r="P38" s="336">
        <f t="shared" si="11"/>
        <v>10.221538859588067</v>
      </c>
      <c r="Q38" s="335">
        <v>44317</v>
      </c>
      <c r="R38" s="264">
        <f t="shared" si="12"/>
        <v>44317</v>
      </c>
      <c r="S38" s="265">
        <v>2.8E-3</v>
      </c>
      <c r="T38" s="262">
        <f t="shared" si="13"/>
        <v>310.46725596138276</v>
      </c>
      <c r="U38" s="262">
        <v>0</v>
      </c>
      <c r="V38" s="266">
        <f t="shared" si="4"/>
        <v>24.603580973163957</v>
      </c>
      <c r="W38" s="262">
        <f t="shared" si="5"/>
        <v>335.07083693454672</v>
      </c>
      <c r="X38" s="336">
        <f t="shared" si="14"/>
        <v>0.93819834341673081</v>
      </c>
    </row>
    <row r="39" spans="1:24" x14ac:dyDescent="0.3">
      <c r="A39" s="335">
        <v>44348</v>
      </c>
      <c r="B39" s="264">
        <f t="shared" si="6"/>
        <v>44348</v>
      </c>
      <c r="C39" s="265">
        <v>2.7000000000000001E-3</v>
      </c>
      <c r="D39" s="262">
        <f t="shared" si="7"/>
        <v>15880.710877809674</v>
      </c>
      <c r="E39" s="262">
        <v>0</v>
      </c>
      <c r="F39" s="266">
        <f t="shared" si="0"/>
        <v>1258.4977916067121</v>
      </c>
      <c r="G39" s="262">
        <f t="shared" si="1"/>
        <v>17139.208669416385</v>
      </c>
      <c r="H39" s="336">
        <f t="shared" si="8"/>
        <v>46.275863407424239</v>
      </c>
      <c r="I39" s="335">
        <v>44348</v>
      </c>
      <c r="J39" s="264">
        <f t="shared" si="9"/>
        <v>44348</v>
      </c>
      <c r="K39" s="265">
        <v>2.7000000000000001E-3</v>
      </c>
      <c r="L39" s="262">
        <f t="shared" si="10"/>
        <v>3382.4970420240425</v>
      </c>
      <c r="M39" s="262">
        <v>0</v>
      </c>
      <c r="N39" s="266">
        <f t="shared" si="2"/>
        <v>268.05255068598132</v>
      </c>
      <c r="O39" s="262">
        <f t="shared" si="3"/>
        <v>3650.5495927100237</v>
      </c>
      <c r="P39" s="336">
        <f t="shared" si="11"/>
        <v>9.8564839003170643</v>
      </c>
      <c r="Q39" s="335">
        <v>44348</v>
      </c>
      <c r="R39" s="264">
        <f t="shared" si="12"/>
        <v>44348</v>
      </c>
      <c r="S39" s="265">
        <v>2.7000000000000001E-3</v>
      </c>
      <c r="T39" s="262">
        <f t="shared" si="13"/>
        <v>310.46725596138276</v>
      </c>
      <c r="U39" s="262">
        <v>0</v>
      </c>
      <c r="V39" s="266">
        <f t="shared" si="4"/>
        <v>24.603580973163957</v>
      </c>
      <c r="W39" s="262">
        <f t="shared" si="5"/>
        <v>335.07083693454672</v>
      </c>
      <c r="X39" s="336">
        <f t="shared" si="14"/>
        <v>0.90469125972327624</v>
      </c>
    </row>
    <row r="40" spans="1:24" x14ac:dyDescent="0.3">
      <c r="A40" s="335">
        <v>44378</v>
      </c>
      <c r="B40" s="264">
        <f t="shared" si="6"/>
        <v>44378</v>
      </c>
      <c r="C40" s="265">
        <v>2.8E-3</v>
      </c>
      <c r="D40" s="262">
        <f t="shared" si="7"/>
        <v>15880.710877809674</v>
      </c>
      <c r="E40" s="262">
        <f t="shared" ref="E40" si="24">SUM(H37:H39)</f>
        <v>140.54151108921434</v>
      </c>
      <c r="F40" s="266">
        <f t="shared" si="0"/>
        <v>1399.0393026959264</v>
      </c>
      <c r="G40" s="262">
        <f t="shared" si="1"/>
        <v>17279.750180505602</v>
      </c>
      <c r="H40" s="336">
        <f t="shared" si="8"/>
        <v>48.383300505415683</v>
      </c>
      <c r="I40" s="335">
        <v>44378</v>
      </c>
      <c r="J40" s="264">
        <f t="shared" si="9"/>
        <v>44378</v>
      </c>
      <c r="K40" s="265">
        <v>2.8E-3</v>
      </c>
      <c r="L40" s="262">
        <f t="shared" si="10"/>
        <v>3382.4970420240425</v>
      </c>
      <c r="M40" s="262">
        <f t="shared" ref="M40" si="25">SUM(P37:P39)</f>
        <v>29.934506660222198</v>
      </c>
      <c r="N40" s="266">
        <f t="shared" si="2"/>
        <v>297.98705734620353</v>
      </c>
      <c r="O40" s="262">
        <f t="shared" si="3"/>
        <v>3680.484099370246</v>
      </c>
      <c r="P40" s="336">
        <f t="shared" si="11"/>
        <v>10.305355478236688</v>
      </c>
      <c r="Q40" s="335">
        <v>44378</v>
      </c>
      <c r="R40" s="264">
        <f t="shared" si="12"/>
        <v>44378</v>
      </c>
      <c r="S40" s="265">
        <v>2.8E-3</v>
      </c>
      <c r="T40" s="262">
        <f t="shared" si="13"/>
        <v>310.46725596138276</v>
      </c>
      <c r="U40" s="262">
        <f t="shared" ref="U40" si="26">SUM(X37:X39)</f>
        <v>2.7475808628632832</v>
      </c>
      <c r="V40" s="266">
        <f t="shared" si="4"/>
        <v>27.351161836027241</v>
      </c>
      <c r="W40" s="262">
        <f t="shared" si="5"/>
        <v>337.81841779741001</v>
      </c>
      <c r="X40" s="336">
        <f t="shared" si="14"/>
        <v>0.94589156983274802</v>
      </c>
    </row>
    <row r="41" spans="1:24" x14ac:dyDescent="0.3">
      <c r="A41" s="335">
        <v>44409</v>
      </c>
      <c r="B41" s="264">
        <f t="shared" si="6"/>
        <v>44409</v>
      </c>
      <c r="C41" s="265">
        <v>2.8E-3</v>
      </c>
      <c r="D41" s="262">
        <f t="shared" si="7"/>
        <v>15880.710877809674</v>
      </c>
      <c r="E41" s="262">
        <v>0</v>
      </c>
      <c r="F41" s="266">
        <f t="shared" si="0"/>
        <v>1399.0393026959264</v>
      </c>
      <c r="G41" s="262">
        <f t="shared" si="1"/>
        <v>17279.750180505602</v>
      </c>
      <c r="H41" s="336">
        <f t="shared" si="8"/>
        <v>48.383300505415683</v>
      </c>
      <c r="I41" s="335">
        <v>44409</v>
      </c>
      <c r="J41" s="264">
        <f t="shared" si="9"/>
        <v>44409</v>
      </c>
      <c r="K41" s="265">
        <v>2.8E-3</v>
      </c>
      <c r="L41" s="262">
        <f t="shared" si="10"/>
        <v>3382.4970420240425</v>
      </c>
      <c r="M41" s="262">
        <v>0</v>
      </c>
      <c r="N41" s="266">
        <f t="shared" si="2"/>
        <v>297.98705734620353</v>
      </c>
      <c r="O41" s="262">
        <f t="shared" si="3"/>
        <v>3680.484099370246</v>
      </c>
      <c r="P41" s="336">
        <f t="shared" si="11"/>
        <v>10.305355478236688</v>
      </c>
      <c r="Q41" s="335">
        <v>44409</v>
      </c>
      <c r="R41" s="264">
        <f t="shared" si="12"/>
        <v>44409</v>
      </c>
      <c r="S41" s="265">
        <v>2.8E-3</v>
      </c>
      <c r="T41" s="262">
        <f t="shared" si="13"/>
        <v>310.46725596138276</v>
      </c>
      <c r="U41" s="262">
        <v>0</v>
      </c>
      <c r="V41" s="266">
        <f t="shared" si="4"/>
        <v>27.351161836027241</v>
      </c>
      <c r="W41" s="262">
        <f t="shared" si="5"/>
        <v>337.81841779741001</v>
      </c>
      <c r="X41" s="336">
        <f t="shared" si="14"/>
        <v>0.94589156983274802</v>
      </c>
    </row>
    <row r="42" spans="1:24" x14ac:dyDescent="0.3">
      <c r="A42" s="335">
        <v>44440</v>
      </c>
      <c r="B42" s="264">
        <f t="shared" si="6"/>
        <v>44440</v>
      </c>
      <c r="C42" s="265">
        <v>2.7000000000000001E-3</v>
      </c>
      <c r="D42" s="262">
        <f t="shared" si="7"/>
        <v>15880.710877809674</v>
      </c>
      <c r="E42" s="262">
        <v>0</v>
      </c>
      <c r="F42" s="266">
        <f t="shared" si="0"/>
        <v>1399.0393026959264</v>
      </c>
      <c r="G42" s="262">
        <f t="shared" si="1"/>
        <v>17279.750180505602</v>
      </c>
      <c r="H42" s="336">
        <f t="shared" si="8"/>
        <v>46.655325487365126</v>
      </c>
      <c r="I42" s="335">
        <v>44440</v>
      </c>
      <c r="J42" s="264">
        <f t="shared" si="9"/>
        <v>44440</v>
      </c>
      <c r="K42" s="265">
        <v>2.7000000000000001E-3</v>
      </c>
      <c r="L42" s="262">
        <f t="shared" si="10"/>
        <v>3382.4970420240425</v>
      </c>
      <c r="M42" s="262">
        <v>0</v>
      </c>
      <c r="N42" s="266">
        <f t="shared" si="2"/>
        <v>297.98705734620353</v>
      </c>
      <c r="O42" s="262">
        <f t="shared" si="3"/>
        <v>3680.484099370246</v>
      </c>
      <c r="P42" s="336">
        <f t="shared" si="11"/>
        <v>9.9373070682996651</v>
      </c>
      <c r="Q42" s="335">
        <v>44440</v>
      </c>
      <c r="R42" s="264">
        <f t="shared" si="12"/>
        <v>44440</v>
      </c>
      <c r="S42" s="265">
        <v>2.7000000000000001E-3</v>
      </c>
      <c r="T42" s="262">
        <f t="shared" si="13"/>
        <v>310.46725596138276</v>
      </c>
      <c r="U42" s="262">
        <v>0</v>
      </c>
      <c r="V42" s="266">
        <f t="shared" si="4"/>
        <v>27.351161836027241</v>
      </c>
      <c r="W42" s="262">
        <f t="shared" si="5"/>
        <v>337.81841779741001</v>
      </c>
      <c r="X42" s="336">
        <f t="shared" si="14"/>
        <v>0.91210972805300705</v>
      </c>
    </row>
    <row r="43" spans="1:24" x14ac:dyDescent="0.3">
      <c r="A43" s="335">
        <v>44470</v>
      </c>
      <c r="B43" s="264">
        <f t="shared" si="6"/>
        <v>44470</v>
      </c>
      <c r="C43" s="265">
        <v>2.8E-3</v>
      </c>
      <c r="D43" s="262">
        <f t="shared" si="7"/>
        <v>15880.710877809674</v>
      </c>
      <c r="E43" s="262">
        <f t="shared" ref="E43" si="27">SUM(H40:H42)</f>
        <v>143.42192649819648</v>
      </c>
      <c r="F43" s="266">
        <f t="shared" si="0"/>
        <v>1542.4612291941228</v>
      </c>
      <c r="G43" s="262">
        <f t="shared" si="1"/>
        <v>17423.172107003797</v>
      </c>
      <c r="H43" s="336">
        <f t="shared" si="8"/>
        <v>48.784881899610632</v>
      </c>
      <c r="I43" s="335">
        <v>44470</v>
      </c>
      <c r="J43" s="264">
        <f t="shared" si="9"/>
        <v>44470</v>
      </c>
      <c r="K43" s="265">
        <v>2.8E-3</v>
      </c>
      <c r="L43" s="262">
        <f t="shared" si="10"/>
        <v>3382.4970420240425</v>
      </c>
      <c r="M43" s="262">
        <f t="shared" ref="M43" si="28">SUM(P40:P42)</f>
        <v>30.548018024773043</v>
      </c>
      <c r="N43" s="266">
        <f t="shared" si="2"/>
        <v>328.53507537097659</v>
      </c>
      <c r="O43" s="262">
        <f t="shared" si="3"/>
        <v>3711.0321173950192</v>
      </c>
      <c r="P43" s="336">
        <f t="shared" si="11"/>
        <v>10.390889928706054</v>
      </c>
      <c r="Q43" s="335">
        <v>44470</v>
      </c>
      <c r="R43" s="264">
        <f t="shared" si="12"/>
        <v>44470</v>
      </c>
      <c r="S43" s="265">
        <v>2.8E-3</v>
      </c>
      <c r="T43" s="262">
        <f t="shared" si="13"/>
        <v>310.46725596138276</v>
      </c>
      <c r="U43" s="262">
        <f t="shared" ref="U43" si="29">SUM(X40:X42)</f>
        <v>2.8038928677185031</v>
      </c>
      <c r="V43" s="266">
        <f t="shared" si="4"/>
        <v>30.155054703745744</v>
      </c>
      <c r="W43" s="262">
        <f t="shared" si="5"/>
        <v>340.62231066512851</v>
      </c>
      <c r="X43" s="336">
        <f t="shared" si="14"/>
        <v>0.95374246986235978</v>
      </c>
    </row>
    <row r="44" spans="1:24" x14ac:dyDescent="0.3">
      <c r="A44" s="335">
        <v>44501</v>
      </c>
      <c r="B44" s="264">
        <f t="shared" si="6"/>
        <v>44501</v>
      </c>
      <c r="C44" s="265">
        <v>2.7000000000000001E-3</v>
      </c>
      <c r="D44" s="262">
        <f t="shared" si="7"/>
        <v>15880.710877809674</v>
      </c>
      <c r="E44" s="262">
        <v>0</v>
      </c>
      <c r="F44" s="266">
        <f t="shared" si="0"/>
        <v>1542.4612291941228</v>
      </c>
      <c r="G44" s="262">
        <f t="shared" si="1"/>
        <v>17423.172107003797</v>
      </c>
      <c r="H44" s="336">
        <f t="shared" si="8"/>
        <v>47.042564688910254</v>
      </c>
      <c r="I44" s="335">
        <v>44501</v>
      </c>
      <c r="J44" s="264">
        <f t="shared" si="9"/>
        <v>44501</v>
      </c>
      <c r="K44" s="265">
        <v>2.7000000000000001E-3</v>
      </c>
      <c r="L44" s="262">
        <f t="shared" si="10"/>
        <v>3382.4970420240425</v>
      </c>
      <c r="M44" s="262">
        <v>0</v>
      </c>
      <c r="N44" s="266">
        <f t="shared" si="2"/>
        <v>328.53507537097659</v>
      </c>
      <c r="O44" s="262">
        <f t="shared" si="3"/>
        <v>3711.0321173950192</v>
      </c>
      <c r="P44" s="336">
        <f t="shared" si="11"/>
        <v>10.019786716966552</v>
      </c>
      <c r="Q44" s="335">
        <v>44501</v>
      </c>
      <c r="R44" s="264">
        <f t="shared" si="12"/>
        <v>44501</v>
      </c>
      <c r="S44" s="265">
        <v>2.7000000000000001E-3</v>
      </c>
      <c r="T44" s="262">
        <f t="shared" si="13"/>
        <v>310.46725596138276</v>
      </c>
      <c r="U44" s="262">
        <v>0</v>
      </c>
      <c r="V44" s="266">
        <f t="shared" si="4"/>
        <v>30.155054703745744</v>
      </c>
      <c r="W44" s="262">
        <f t="shared" si="5"/>
        <v>340.62231066512851</v>
      </c>
      <c r="X44" s="336">
        <f t="shared" si="14"/>
        <v>0.91968023879584704</v>
      </c>
    </row>
    <row r="45" spans="1:24" x14ac:dyDescent="0.3">
      <c r="A45" s="335">
        <v>44531</v>
      </c>
      <c r="B45" s="264">
        <f t="shared" si="6"/>
        <v>44531</v>
      </c>
      <c r="C45" s="265">
        <v>2.8E-3</v>
      </c>
      <c r="D45" s="262">
        <f t="shared" si="7"/>
        <v>15880.710877809674</v>
      </c>
      <c r="E45" s="262">
        <v>0</v>
      </c>
      <c r="F45" s="266">
        <f t="shared" si="0"/>
        <v>1542.4612291941228</v>
      </c>
      <c r="G45" s="262">
        <f t="shared" si="1"/>
        <v>17423.172107003797</v>
      </c>
      <c r="H45" s="336">
        <f t="shared" si="8"/>
        <v>48.784881899610632</v>
      </c>
      <c r="I45" s="335">
        <v>44531</v>
      </c>
      <c r="J45" s="264">
        <f t="shared" si="9"/>
        <v>44531</v>
      </c>
      <c r="K45" s="265">
        <v>2.8E-3</v>
      </c>
      <c r="L45" s="262">
        <f t="shared" si="10"/>
        <v>3382.4970420240425</v>
      </c>
      <c r="M45" s="262">
        <v>0</v>
      </c>
      <c r="N45" s="266">
        <f t="shared" si="2"/>
        <v>328.53507537097659</v>
      </c>
      <c r="O45" s="262">
        <f t="shared" si="3"/>
        <v>3711.0321173950192</v>
      </c>
      <c r="P45" s="336">
        <f t="shared" si="11"/>
        <v>10.390889928706054</v>
      </c>
      <c r="Q45" s="335">
        <v>44531</v>
      </c>
      <c r="R45" s="264">
        <f t="shared" si="12"/>
        <v>44531</v>
      </c>
      <c r="S45" s="265">
        <v>2.8E-3</v>
      </c>
      <c r="T45" s="262">
        <f t="shared" si="13"/>
        <v>310.46725596138276</v>
      </c>
      <c r="U45" s="262">
        <v>0</v>
      </c>
      <c r="V45" s="266">
        <f t="shared" si="4"/>
        <v>30.155054703745744</v>
      </c>
      <c r="W45" s="262">
        <f t="shared" si="5"/>
        <v>340.62231066512851</v>
      </c>
      <c r="X45" s="336">
        <f t="shared" si="14"/>
        <v>0.95374246986235978</v>
      </c>
    </row>
    <row r="46" spans="1:24" x14ac:dyDescent="0.3">
      <c r="A46" s="335">
        <v>44562</v>
      </c>
      <c r="B46" s="264">
        <f t="shared" si="6"/>
        <v>44562</v>
      </c>
      <c r="C46" s="265">
        <v>2.8E-3</v>
      </c>
      <c r="D46" s="262">
        <f t="shared" si="7"/>
        <v>15880.710877809674</v>
      </c>
      <c r="E46" s="262">
        <f t="shared" ref="E46" si="30">SUM(H43:H45)</f>
        <v>144.61232848813151</v>
      </c>
      <c r="F46" s="266">
        <f t="shared" si="0"/>
        <v>1687.0735576822542</v>
      </c>
      <c r="G46" s="262">
        <f t="shared" si="1"/>
        <v>17567.784435491929</v>
      </c>
      <c r="H46" s="336">
        <f t="shared" si="8"/>
        <v>49.189796419377402</v>
      </c>
      <c r="I46" s="335">
        <v>44562</v>
      </c>
      <c r="J46" s="264">
        <f t="shared" si="9"/>
        <v>44562</v>
      </c>
      <c r="K46" s="265">
        <v>2.8E-3</v>
      </c>
      <c r="L46" s="262">
        <f t="shared" si="10"/>
        <v>3382.4970420240425</v>
      </c>
      <c r="M46" s="262">
        <f t="shared" ref="M46" si="31">SUM(P43:P45)</f>
        <v>30.801566574378661</v>
      </c>
      <c r="N46" s="266">
        <f t="shared" si="2"/>
        <v>359.33664194535527</v>
      </c>
      <c r="O46" s="262">
        <f t="shared" si="3"/>
        <v>3741.8336839693975</v>
      </c>
      <c r="P46" s="336">
        <f t="shared" si="11"/>
        <v>10.477134315114313</v>
      </c>
      <c r="Q46" s="335">
        <v>44562</v>
      </c>
      <c r="R46" s="264">
        <f t="shared" si="12"/>
        <v>44562</v>
      </c>
      <c r="S46" s="265">
        <v>2.8E-3</v>
      </c>
      <c r="T46" s="262">
        <f t="shared" si="13"/>
        <v>310.46725596138276</v>
      </c>
      <c r="U46" s="262">
        <f t="shared" ref="U46" si="32">SUM(X43:X45)</f>
        <v>2.8271651785205667</v>
      </c>
      <c r="V46" s="266">
        <f t="shared" si="4"/>
        <v>32.982219882266314</v>
      </c>
      <c r="W46" s="262">
        <f t="shared" si="5"/>
        <v>343.44947584364905</v>
      </c>
      <c r="X46" s="336">
        <f t="shared" si="14"/>
        <v>0.96165853236221732</v>
      </c>
    </row>
    <row r="47" spans="1:24" x14ac:dyDescent="0.3">
      <c r="A47" s="335">
        <v>44593</v>
      </c>
      <c r="B47" s="264">
        <f t="shared" si="6"/>
        <v>44593</v>
      </c>
      <c r="C47" s="265">
        <v>2.5000000000000001E-3</v>
      </c>
      <c r="D47" s="262">
        <f t="shared" si="7"/>
        <v>15880.710877809674</v>
      </c>
      <c r="E47" s="262">
        <v>0</v>
      </c>
      <c r="F47" s="266">
        <f t="shared" si="0"/>
        <v>1687.0735576822542</v>
      </c>
      <c r="G47" s="262">
        <f t="shared" si="1"/>
        <v>17567.784435491929</v>
      </c>
      <c r="H47" s="336">
        <f t="shared" si="8"/>
        <v>43.919461088729825</v>
      </c>
      <c r="I47" s="335">
        <v>44593</v>
      </c>
      <c r="J47" s="264">
        <f t="shared" si="9"/>
        <v>44593</v>
      </c>
      <c r="K47" s="265">
        <v>2.5000000000000001E-3</v>
      </c>
      <c r="L47" s="262">
        <f t="shared" si="10"/>
        <v>3382.4970420240425</v>
      </c>
      <c r="M47" s="262">
        <v>0</v>
      </c>
      <c r="N47" s="266">
        <f t="shared" si="2"/>
        <v>359.33664194535527</v>
      </c>
      <c r="O47" s="262">
        <f t="shared" si="3"/>
        <v>3741.8336839693975</v>
      </c>
      <c r="P47" s="336">
        <f t="shared" si="11"/>
        <v>9.3545842099234946</v>
      </c>
      <c r="Q47" s="335">
        <v>44593</v>
      </c>
      <c r="R47" s="264">
        <f t="shared" si="12"/>
        <v>44593</v>
      </c>
      <c r="S47" s="265">
        <v>2.5000000000000001E-3</v>
      </c>
      <c r="T47" s="262">
        <f t="shared" si="13"/>
        <v>310.46725596138276</v>
      </c>
      <c r="U47" s="262">
        <v>0</v>
      </c>
      <c r="V47" s="266">
        <f t="shared" si="4"/>
        <v>32.982219882266314</v>
      </c>
      <c r="W47" s="262">
        <f t="shared" si="5"/>
        <v>343.44947584364905</v>
      </c>
      <c r="X47" s="336">
        <f t="shared" si="14"/>
        <v>0.85862368960912261</v>
      </c>
    </row>
    <row r="48" spans="1:24" x14ac:dyDescent="0.3">
      <c r="A48" s="335">
        <v>44621</v>
      </c>
      <c r="B48" s="264">
        <f t="shared" si="6"/>
        <v>44621</v>
      </c>
      <c r="C48" s="265">
        <v>2.8E-3</v>
      </c>
      <c r="D48" s="262">
        <f t="shared" si="7"/>
        <v>15880.710877809674</v>
      </c>
      <c r="E48" s="262">
        <v>0</v>
      </c>
      <c r="F48" s="266">
        <f t="shared" si="0"/>
        <v>1687.0735576822542</v>
      </c>
      <c r="G48" s="262">
        <f t="shared" si="1"/>
        <v>17567.784435491929</v>
      </c>
      <c r="H48" s="336">
        <f t="shared" si="8"/>
        <v>49.189796419377402</v>
      </c>
      <c r="I48" s="335">
        <v>44621</v>
      </c>
      <c r="J48" s="264">
        <f t="shared" si="9"/>
        <v>44621</v>
      </c>
      <c r="K48" s="265">
        <v>2.8E-3</v>
      </c>
      <c r="L48" s="262">
        <f t="shared" si="10"/>
        <v>3382.4970420240425</v>
      </c>
      <c r="M48" s="262">
        <v>0</v>
      </c>
      <c r="N48" s="266">
        <f t="shared" si="2"/>
        <v>359.33664194535527</v>
      </c>
      <c r="O48" s="262">
        <f t="shared" si="3"/>
        <v>3741.8336839693975</v>
      </c>
      <c r="P48" s="336">
        <f t="shared" si="11"/>
        <v>10.477134315114313</v>
      </c>
      <c r="Q48" s="335">
        <v>44621</v>
      </c>
      <c r="R48" s="264">
        <f t="shared" si="12"/>
        <v>44621</v>
      </c>
      <c r="S48" s="265">
        <v>2.8E-3</v>
      </c>
      <c r="T48" s="262">
        <f t="shared" si="13"/>
        <v>310.46725596138276</v>
      </c>
      <c r="U48" s="262">
        <v>0</v>
      </c>
      <c r="V48" s="266">
        <f t="shared" si="4"/>
        <v>32.982219882266314</v>
      </c>
      <c r="W48" s="262">
        <f t="shared" si="5"/>
        <v>343.44947584364905</v>
      </c>
      <c r="X48" s="336">
        <f t="shared" si="14"/>
        <v>0.96165853236221732</v>
      </c>
    </row>
    <row r="49" spans="1:24" x14ac:dyDescent="0.3">
      <c r="A49" s="335">
        <v>44652</v>
      </c>
      <c r="B49" s="264">
        <f t="shared" si="6"/>
        <v>44652</v>
      </c>
      <c r="C49" s="265">
        <v>2.7000000000000001E-3</v>
      </c>
      <c r="D49" s="262">
        <f t="shared" si="7"/>
        <v>15880.710877809674</v>
      </c>
      <c r="E49" s="262">
        <f t="shared" ref="E49" si="33">SUM(H46:H48)</f>
        <v>142.29905392748464</v>
      </c>
      <c r="F49" s="266">
        <f t="shared" si="0"/>
        <v>1829.3726116097389</v>
      </c>
      <c r="G49" s="262">
        <f t="shared" si="1"/>
        <v>17710.083489419412</v>
      </c>
      <c r="H49" s="336">
        <f t="shared" si="8"/>
        <v>47.817225421432418</v>
      </c>
      <c r="I49" s="335">
        <v>44652</v>
      </c>
      <c r="J49" s="264">
        <f t="shared" si="9"/>
        <v>44652</v>
      </c>
      <c r="K49" s="265">
        <v>2.7000000000000001E-3</v>
      </c>
      <c r="L49" s="262">
        <f t="shared" si="10"/>
        <v>3382.4970420240425</v>
      </c>
      <c r="M49" s="262">
        <f t="shared" ref="M49" si="34">SUM(P46:P48)</f>
        <v>30.30885284015212</v>
      </c>
      <c r="N49" s="266">
        <f t="shared" si="2"/>
        <v>389.64549478550737</v>
      </c>
      <c r="O49" s="262">
        <f t="shared" si="3"/>
        <v>3772.1425368095497</v>
      </c>
      <c r="P49" s="336">
        <f t="shared" si="11"/>
        <v>10.184784849385785</v>
      </c>
      <c r="Q49" s="335">
        <v>44652</v>
      </c>
      <c r="R49" s="264">
        <f t="shared" si="12"/>
        <v>44652</v>
      </c>
      <c r="S49" s="265">
        <v>2.7000000000000001E-3</v>
      </c>
      <c r="T49" s="262">
        <f t="shared" si="13"/>
        <v>310.46725596138276</v>
      </c>
      <c r="U49" s="262">
        <f t="shared" ref="U49" si="35">SUM(X46:X48)</f>
        <v>2.781940754333557</v>
      </c>
      <c r="V49" s="266">
        <f t="shared" si="4"/>
        <v>35.764160636599868</v>
      </c>
      <c r="W49" s="262">
        <f t="shared" si="5"/>
        <v>346.23141659798262</v>
      </c>
      <c r="X49" s="336">
        <f t="shared" si="14"/>
        <v>0.93482482481455309</v>
      </c>
    </row>
    <row r="50" spans="1:24" x14ac:dyDescent="0.3">
      <c r="A50" s="335">
        <v>44682</v>
      </c>
      <c r="B50" s="264">
        <f t="shared" si="6"/>
        <v>44682</v>
      </c>
      <c r="C50" s="265">
        <v>2.8E-3</v>
      </c>
      <c r="D50" s="262">
        <f t="shared" si="7"/>
        <v>15880.710877809674</v>
      </c>
      <c r="E50" s="262">
        <v>0</v>
      </c>
      <c r="F50" s="266">
        <f t="shared" si="0"/>
        <v>1829.3726116097389</v>
      </c>
      <c r="G50" s="262">
        <f t="shared" si="1"/>
        <v>17710.083489419412</v>
      </c>
      <c r="H50" s="336">
        <f t="shared" si="8"/>
        <v>49.588233770374352</v>
      </c>
      <c r="I50" s="335">
        <v>44682</v>
      </c>
      <c r="J50" s="264">
        <f t="shared" si="9"/>
        <v>44682</v>
      </c>
      <c r="K50" s="265">
        <v>2.8E-3</v>
      </c>
      <c r="L50" s="262">
        <f t="shared" si="10"/>
        <v>3382.4970420240425</v>
      </c>
      <c r="M50" s="262">
        <v>0</v>
      </c>
      <c r="N50" s="266">
        <f t="shared" si="2"/>
        <v>389.64549478550737</v>
      </c>
      <c r="O50" s="262">
        <f t="shared" si="3"/>
        <v>3772.1425368095497</v>
      </c>
      <c r="P50" s="336">
        <f t="shared" si="11"/>
        <v>10.561999103066739</v>
      </c>
      <c r="Q50" s="335">
        <v>44682</v>
      </c>
      <c r="R50" s="264">
        <f t="shared" si="12"/>
        <v>44682</v>
      </c>
      <c r="S50" s="265">
        <v>2.8E-3</v>
      </c>
      <c r="T50" s="262">
        <f t="shared" si="13"/>
        <v>310.46725596138276</v>
      </c>
      <c r="U50" s="262">
        <v>0</v>
      </c>
      <c r="V50" s="266">
        <f t="shared" si="4"/>
        <v>35.764160636599868</v>
      </c>
      <c r="W50" s="262">
        <f t="shared" si="5"/>
        <v>346.23141659798262</v>
      </c>
      <c r="X50" s="336">
        <f t="shared" si="14"/>
        <v>0.96944796647435127</v>
      </c>
    </row>
    <row r="51" spans="1:24" x14ac:dyDescent="0.3">
      <c r="A51" s="335">
        <v>44713</v>
      </c>
      <c r="B51" s="264">
        <f t="shared" si="6"/>
        <v>44713</v>
      </c>
      <c r="C51" s="265">
        <v>2.7000000000000001E-3</v>
      </c>
      <c r="D51" s="262">
        <f t="shared" si="7"/>
        <v>15880.710877809674</v>
      </c>
      <c r="E51" s="262">
        <v>0</v>
      </c>
      <c r="F51" s="266">
        <f t="shared" si="0"/>
        <v>1829.3726116097389</v>
      </c>
      <c r="G51" s="262">
        <f t="shared" si="1"/>
        <v>17710.083489419412</v>
      </c>
      <c r="H51" s="336">
        <f t="shared" si="8"/>
        <v>47.817225421432418</v>
      </c>
      <c r="I51" s="335">
        <v>44713</v>
      </c>
      <c r="J51" s="264">
        <f t="shared" si="9"/>
        <v>44713</v>
      </c>
      <c r="K51" s="265">
        <v>2.7000000000000001E-3</v>
      </c>
      <c r="L51" s="262">
        <f t="shared" si="10"/>
        <v>3382.4970420240425</v>
      </c>
      <c r="M51" s="262">
        <v>0</v>
      </c>
      <c r="N51" s="266">
        <f t="shared" si="2"/>
        <v>389.64549478550737</v>
      </c>
      <c r="O51" s="262">
        <f t="shared" si="3"/>
        <v>3772.1425368095497</v>
      </c>
      <c r="P51" s="336">
        <f t="shared" si="11"/>
        <v>10.184784849385785</v>
      </c>
      <c r="Q51" s="335">
        <v>44713</v>
      </c>
      <c r="R51" s="264">
        <f t="shared" si="12"/>
        <v>44713</v>
      </c>
      <c r="S51" s="265">
        <v>2.7000000000000001E-3</v>
      </c>
      <c r="T51" s="262">
        <f t="shared" si="13"/>
        <v>310.46725596138276</v>
      </c>
      <c r="U51" s="262">
        <v>0</v>
      </c>
      <c r="V51" s="266">
        <f t="shared" si="4"/>
        <v>35.764160636599868</v>
      </c>
      <c r="W51" s="262">
        <f t="shared" si="5"/>
        <v>346.23141659798262</v>
      </c>
      <c r="X51" s="336">
        <f t="shared" si="14"/>
        <v>0.93482482481455309</v>
      </c>
    </row>
    <row r="52" spans="1:24" x14ac:dyDescent="0.3">
      <c r="A52" s="335">
        <v>44743</v>
      </c>
      <c r="B52" s="264">
        <f t="shared" si="6"/>
        <v>44743</v>
      </c>
      <c r="C52" s="265">
        <v>3.0999999999999999E-3</v>
      </c>
      <c r="D52" s="262">
        <f t="shared" si="7"/>
        <v>15880.710877809674</v>
      </c>
      <c r="E52" s="262">
        <f t="shared" ref="E52" si="36">SUM(H49:H51)</f>
        <v>145.22268461323918</v>
      </c>
      <c r="F52" s="266">
        <f t="shared" si="0"/>
        <v>1974.595296222978</v>
      </c>
      <c r="G52" s="262">
        <f t="shared" si="1"/>
        <v>17855.306174032652</v>
      </c>
      <c r="H52" s="336">
        <f t="shared" si="8"/>
        <v>55.35144913950122</v>
      </c>
      <c r="I52" s="335">
        <v>44743</v>
      </c>
      <c r="J52" s="264">
        <f t="shared" si="9"/>
        <v>44743</v>
      </c>
      <c r="K52" s="265">
        <v>3.0999999999999999E-3</v>
      </c>
      <c r="L52" s="262">
        <f t="shared" si="10"/>
        <v>3382.4970420240425</v>
      </c>
      <c r="M52" s="262">
        <f t="shared" ref="M52" si="37">SUM(P49:P51)</f>
        <v>30.93156880183831</v>
      </c>
      <c r="N52" s="266">
        <f t="shared" si="2"/>
        <v>420.57706358734566</v>
      </c>
      <c r="O52" s="262">
        <f t="shared" si="3"/>
        <v>3803.0741056113879</v>
      </c>
      <c r="P52" s="336">
        <f t="shared" si="11"/>
        <v>11.789529727395303</v>
      </c>
      <c r="Q52" s="335">
        <v>44743</v>
      </c>
      <c r="R52" s="264">
        <f t="shared" si="12"/>
        <v>44743</v>
      </c>
      <c r="S52" s="265">
        <v>3.0999999999999999E-3</v>
      </c>
      <c r="T52" s="262">
        <f t="shared" si="13"/>
        <v>310.46725596138276</v>
      </c>
      <c r="U52" s="262">
        <f t="shared" ref="U52" si="38">SUM(X49:X51)</f>
        <v>2.8390976161034573</v>
      </c>
      <c r="V52" s="266">
        <f t="shared" si="4"/>
        <v>38.603258252703327</v>
      </c>
      <c r="W52" s="262">
        <f t="shared" si="5"/>
        <v>349.07051421408607</v>
      </c>
      <c r="X52" s="336">
        <f t="shared" si="14"/>
        <v>1.0821185940636668</v>
      </c>
    </row>
    <row r="53" spans="1:24" x14ac:dyDescent="0.3">
      <c r="A53" s="335">
        <v>44774</v>
      </c>
      <c r="B53" s="264">
        <f t="shared" si="6"/>
        <v>44774</v>
      </c>
      <c r="C53" s="265">
        <v>3.0999999999999999E-3</v>
      </c>
      <c r="D53" s="262">
        <f t="shared" si="7"/>
        <v>15880.710877809674</v>
      </c>
      <c r="E53" s="262">
        <v>0</v>
      </c>
      <c r="F53" s="266">
        <f t="shared" si="0"/>
        <v>1974.595296222978</v>
      </c>
      <c r="G53" s="262">
        <f t="shared" si="1"/>
        <v>17855.306174032652</v>
      </c>
      <c r="H53" s="336">
        <f t="shared" si="8"/>
        <v>55.35144913950122</v>
      </c>
      <c r="I53" s="335">
        <v>44774</v>
      </c>
      <c r="J53" s="264">
        <f t="shared" si="9"/>
        <v>44774</v>
      </c>
      <c r="K53" s="265">
        <v>3.0999999999999999E-3</v>
      </c>
      <c r="L53" s="262">
        <f t="shared" si="10"/>
        <v>3382.4970420240425</v>
      </c>
      <c r="M53" s="262">
        <v>0</v>
      </c>
      <c r="N53" s="266">
        <f t="shared" si="2"/>
        <v>420.57706358734566</v>
      </c>
      <c r="O53" s="262">
        <f t="shared" si="3"/>
        <v>3803.0741056113879</v>
      </c>
      <c r="P53" s="336">
        <f t="shared" si="11"/>
        <v>11.789529727395303</v>
      </c>
      <c r="Q53" s="335">
        <v>44774</v>
      </c>
      <c r="R53" s="264">
        <f t="shared" si="12"/>
        <v>44774</v>
      </c>
      <c r="S53" s="265">
        <v>3.0999999999999999E-3</v>
      </c>
      <c r="T53" s="262">
        <f t="shared" si="13"/>
        <v>310.46725596138276</v>
      </c>
      <c r="U53" s="262">
        <v>0</v>
      </c>
      <c r="V53" s="266">
        <f t="shared" si="4"/>
        <v>38.603258252703327</v>
      </c>
      <c r="W53" s="262">
        <f t="shared" si="5"/>
        <v>349.07051421408607</v>
      </c>
      <c r="X53" s="336">
        <f t="shared" si="14"/>
        <v>1.0821185940636668</v>
      </c>
    </row>
    <row r="54" spans="1:24" x14ac:dyDescent="0.3">
      <c r="A54" s="335">
        <v>44805</v>
      </c>
      <c r="B54" s="264">
        <f t="shared" si="6"/>
        <v>44805</v>
      </c>
      <c r="C54" s="265">
        <v>3.0000000000000001E-3</v>
      </c>
      <c r="D54" s="262">
        <f t="shared" si="7"/>
        <v>15880.710877809674</v>
      </c>
      <c r="E54" s="262">
        <v>0</v>
      </c>
      <c r="F54" s="266">
        <f t="shared" si="0"/>
        <v>1974.595296222978</v>
      </c>
      <c r="G54" s="262">
        <f t="shared" si="1"/>
        <v>17855.306174032652</v>
      </c>
      <c r="H54" s="336">
        <f t="shared" si="8"/>
        <v>53.565918522097959</v>
      </c>
      <c r="I54" s="335">
        <v>44805</v>
      </c>
      <c r="J54" s="264">
        <f t="shared" si="9"/>
        <v>44805</v>
      </c>
      <c r="K54" s="265">
        <v>3.0000000000000001E-3</v>
      </c>
      <c r="L54" s="262">
        <f t="shared" si="10"/>
        <v>3382.4970420240425</v>
      </c>
      <c r="M54" s="262">
        <v>0</v>
      </c>
      <c r="N54" s="266">
        <f t="shared" si="2"/>
        <v>420.57706358734566</v>
      </c>
      <c r="O54" s="262">
        <f t="shared" si="3"/>
        <v>3803.0741056113879</v>
      </c>
      <c r="P54" s="336">
        <f t="shared" si="11"/>
        <v>11.409222316834164</v>
      </c>
      <c r="Q54" s="335">
        <v>44805</v>
      </c>
      <c r="R54" s="264">
        <f t="shared" si="12"/>
        <v>44805</v>
      </c>
      <c r="S54" s="265">
        <v>3.0000000000000001E-3</v>
      </c>
      <c r="T54" s="262">
        <f t="shared" si="13"/>
        <v>310.46725596138276</v>
      </c>
      <c r="U54" s="262">
        <v>0</v>
      </c>
      <c r="V54" s="266">
        <f t="shared" si="4"/>
        <v>38.603258252703327</v>
      </c>
      <c r="W54" s="262">
        <f t="shared" si="5"/>
        <v>349.07051421408607</v>
      </c>
      <c r="X54" s="336">
        <f t="shared" si="14"/>
        <v>1.0472115426422584</v>
      </c>
    </row>
    <row r="55" spans="1:24" x14ac:dyDescent="0.3">
      <c r="A55" s="335">
        <v>44835</v>
      </c>
      <c r="B55" s="264">
        <f t="shared" si="6"/>
        <v>44835</v>
      </c>
      <c r="C55" s="265">
        <v>4.1999999999999997E-3</v>
      </c>
      <c r="D55" s="262">
        <f t="shared" si="7"/>
        <v>15880.710877809674</v>
      </c>
      <c r="E55" s="262">
        <f t="shared" ref="E55" si="39">SUM(H52:H54)</f>
        <v>164.2688168011004</v>
      </c>
      <c r="F55" s="266">
        <f t="shared" si="0"/>
        <v>2138.8641130240785</v>
      </c>
      <c r="G55" s="262">
        <f t="shared" si="1"/>
        <v>18019.574990833753</v>
      </c>
      <c r="H55" s="336">
        <f t="shared" si="8"/>
        <v>75.682214961501757</v>
      </c>
      <c r="I55" s="335">
        <v>44835</v>
      </c>
      <c r="J55" s="264">
        <f t="shared" si="9"/>
        <v>44835</v>
      </c>
      <c r="K55" s="265">
        <v>4.1999999999999997E-3</v>
      </c>
      <c r="L55" s="262">
        <f t="shared" si="10"/>
        <v>3382.4970420240425</v>
      </c>
      <c r="M55" s="262">
        <f t="shared" ref="M55" si="40">SUM(P52:P54)</f>
        <v>34.98828177162477</v>
      </c>
      <c r="N55" s="266">
        <f t="shared" si="2"/>
        <v>455.56534535897043</v>
      </c>
      <c r="O55" s="262">
        <f t="shared" si="3"/>
        <v>3838.0623873830127</v>
      </c>
      <c r="P55" s="336">
        <f t="shared" si="11"/>
        <v>16.119862027008651</v>
      </c>
      <c r="Q55" s="335">
        <v>44835</v>
      </c>
      <c r="R55" s="264">
        <f t="shared" si="12"/>
        <v>44835</v>
      </c>
      <c r="S55" s="265">
        <v>4.1999999999999997E-3</v>
      </c>
      <c r="T55" s="262">
        <f t="shared" si="13"/>
        <v>310.46725596138276</v>
      </c>
      <c r="U55" s="262">
        <f t="shared" ref="U55" si="41">SUM(X52:X54)</f>
        <v>3.2114487307695923</v>
      </c>
      <c r="V55" s="266">
        <f t="shared" si="4"/>
        <v>41.814706983472917</v>
      </c>
      <c r="W55" s="262">
        <f t="shared" si="5"/>
        <v>352.28196294485565</v>
      </c>
      <c r="X55" s="336">
        <f t="shared" si="14"/>
        <v>1.4795842443683935</v>
      </c>
    </row>
    <row r="56" spans="1:24" x14ac:dyDescent="0.3">
      <c r="A56" s="335">
        <v>44866</v>
      </c>
      <c r="B56" s="264">
        <f t="shared" si="6"/>
        <v>44866</v>
      </c>
      <c r="C56" s="265">
        <v>4.0000000000000001E-3</v>
      </c>
      <c r="D56" s="262">
        <f t="shared" si="7"/>
        <v>15880.710877809674</v>
      </c>
      <c r="E56" s="262">
        <v>0</v>
      </c>
      <c r="F56" s="266">
        <f t="shared" si="0"/>
        <v>2138.8641130240785</v>
      </c>
      <c r="G56" s="262">
        <f t="shared" si="1"/>
        <v>18019.574990833753</v>
      </c>
      <c r="H56" s="336">
        <f t="shared" si="8"/>
        <v>72.078299963335013</v>
      </c>
      <c r="I56" s="335">
        <v>44866</v>
      </c>
      <c r="J56" s="264">
        <f t="shared" si="9"/>
        <v>44866</v>
      </c>
      <c r="K56" s="265">
        <v>4.0000000000000001E-3</v>
      </c>
      <c r="L56" s="262">
        <f t="shared" si="10"/>
        <v>3382.4970420240425</v>
      </c>
      <c r="M56" s="262">
        <v>0</v>
      </c>
      <c r="N56" s="266">
        <f t="shared" si="2"/>
        <v>455.56534535897043</v>
      </c>
      <c r="O56" s="262">
        <f t="shared" si="3"/>
        <v>3838.0623873830127</v>
      </c>
      <c r="P56" s="336">
        <f t="shared" si="11"/>
        <v>15.352249549532051</v>
      </c>
      <c r="Q56" s="335">
        <v>44866</v>
      </c>
      <c r="R56" s="264">
        <f t="shared" si="12"/>
        <v>44866</v>
      </c>
      <c r="S56" s="265">
        <v>4.0000000000000001E-3</v>
      </c>
      <c r="T56" s="262">
        <f t="shared" si="13"/>
        <v>310.46725596138276</v>
      </c>
      <c r="U56" s="262">
        <v>0</v>
      </c>
      <c r="V56" s="266">
        <f t="shared" si="4"/>
        <v>41.814706983472917</v>
      </c>
      <c r="W56" s="262">
        <f t="shared" si="5"/>
        <v>352.28196294485565</v>
      </c>
      <c r="X56" s="336">
        <f t="shared" si="14"/>
        <v>1.4091278517794226</v>
      </c>
    </row>
    <row r="57" spans="1:24" x14ac:dyDescent="0.3">
      <c r="A57" s="335">
        <v>44896</v>
      </c>
      <c r="B57" s="264">
        <f t="shared" si="6"/>
        <v>44896</v>
      </c>
      <c r="C57" s="265">
        <v>4.1999999999999997E-3</v>
      </c>
      <c r="D57" s="262">
        <f t="shared" si="7"/>
        <v>15880.710877809674</v>
      </c>
      <c r="E57" s="262">
        <v>0</v>
      </c>
      <c r="F57" s="266">
        <f t="shared" si="0"/>
        <v>2138.8641130240785</v>
      </c>
      <c r="G57" s="262">
        <f t="shared" si="1"/>
        <v>18019.574990833753</v>
      </c>
      <c r="H57" s="336">
        <f t="shared" si="8"/>
        <v>75.682214961501757</v>
      </c>
      <c r="I57" s="335">
        <v>44896</v>
      </c>
      <c r="J57" s="264">
        <f t="shared" si="9"/>
        <v>44896</v>
      </c>
      <c r="K57" s="265">
        <v>4.1999999999999997E-3</v>
      </c>
      <c r="L57" s="262">
        <f t="shared" si="10"/>
        <v>3382.4970420240425</v>
      </c>
      <c r="M57" s="262">
        <v>0</v>
      </c>
      <c r="N57" s="266">
        <f t="shared" si="2"/>
        <v>455.56534535897043</v>
      </c>
      <c r="O57" s="262">
        <f t="shared" si="3"/>
        <v>3838.0623873830127</v>
      </c>
      <c r="P57" s="336">
        <f t="shared" si="11"/>
        <v>16.119862027008651</v>
      </c>
      <c r="Q57" s="335">
        <v>44896</v>
      </c>
      <c r="R57" s="264">
        <f t="shared" si="12"/>
        <v>44896</v>
      </c>
      <c r="S57" s="265">
        <v>4.1999999999999997E-3</v>
      </c>
      <c r="T57" s="262">
        <f t="shared" si="13"/>
        <v>310.46725596138276</v>
      </c>
      <c r="U57" s="262">
        <v>0</v>
      </c>
      <c r="V57" s="266">
        <f t="shared" si="4"/>
        <v>41.814706983472917</v>
      </c>
      <c r="W57" s="262">
        <f t="shared" si="5"/>
        <v>352.28196294485565</v>
      </c>
      <c r="X57" s="336">
        <f t="shared" si="14"/>
        <v>1.4795842443683935</v>
      </c>
    </row>
    <row r="58" spans="1:24" x14ac:dyDescent="0.3">
      <c r="A58" s="335">
        <v>44927</v>
      </c>
      <c r="B58" s="264">
        <f t="shared" si="6"/>
        <v>44927</v>
      </c>
      <c r="C58" s="265">
        <v>5.4000000000000003E-3</v>
      </c>
      <c r="D58" s="262">
        <f t="shared" si="7"/>
        <v>15880.710877809674</v>
      </c>
      <c r="E58" s="262">
        <f t="shared" ref="E58" si="42">SUM(H55:H57)</f>
        <v>223.44272988633853</v>
      </c>
      <c r="F58" s="266">
        <f t="shared" si="0"/>
        <v>2362.3068429104169</v>
      </c>
      <c r="G58" s="262">
        <f t="shared" si="1"/>
        <v>18243.01772072009</v>
      </c>
      <c r="H58" s="336">
        <f t="shared" si="8"/>
        <v>98.512295691888497</v>
      </c>
      <c r="I58" s="335">
        <v>44927</v>
      </c>
      <c r="J58" s="264">
        <f t="shared" si="9"/>
        <v>44927</v>
      </c>
      <c r="K58" s="265">
        <v>5.4000000000000003E-3</v>
      </c>
      <c r="L58" s="262">
        <f t="shared" si="10"/>
        <v>3382.4970420240425</v>
      </c>
      <c r="M58" s="262">
        <f t="shared" ref="M58" si="43">SUM(P55:P57)</f>
        <v>47.591973603549349</v>
      </c>
      <c r="N58" s="266">
        <f t="shared" si="2"/>
        <v>503.15731896251975</v>
      </c>
      <c r="O58" s="262">
        <f t="shared" si="3"/>
        <v>3885.6543609865621</v>
      </c>
      <c r="P58" s="336">
        <f t="shared" si="11"/>
        <v>20.982533549327435</v>
      </c>
      <c r="Q58" s="335">
        <v>44927</v>
      </c>
      <c r="R58" s="264">
        <f t="shared" si="12"/>
        <v>44927</v>
      </c>
      <c r="S58" s="265">
        <v>5.4000000000000003E-3</v>
      </c>
      <c r="T58" s="262">
        <f t="shared" si="13"/>
        <v>310.46725596138276</v>
      </c>
      <c r="U58" s="262">
        <f t="shared" ref="U58" si="44">SUM(X55:X57)</f>
        <v>4.3682963405162099</v>
      </c>
      <c r="V58" s="266">
        <f t="shared" si="4"/>
        <v>46.183003323989126</v>
      </c>
      <c r="W58" s="262">
        <f t="shared" si="5"/>
        <v>356.65025928537187</v>
      </c>
      <c r="X58" s="336">
        <f t="shared" si="14"/>
        <v>1.9259114001410083</v>
      </c>
    </row>
    <row r="59" spans="1:24" x14ac:dyDescent="0.3">
      <c r="A59" s="335">
        <v>44958</v>
      </c>
      <c r="B59" s="264">
        <f t="shared" si="6"/>
        <v>44958</v>
      </c>
      <c r="C59" s="265">
        <v>4.7999999999999996E-3</v>
      </c>
      <c r="D59" s="262">
        <f t="shared" si="7"/>
        <v>15880.710877809674</v>
      </c>
      <c r="E59" s="262">
        <v>0</v>
      </c>
      <c r="F59" s="266">
        <f t="shared" si="0"/>
        <v>2362.3068429104169</v>
      </c>
      <c r="G59" s="262">
        <f t="shared" si="1"/>
        <v>18243.01772072009</v>
      </c>
      <c r="H59" s="336">
        <f t="shared" si="8"/>
        <v>87.566485059456426</v>
      </c>
      <c r="I59" s="335">
        <v>44958</v>
      </c>
      <c r="J59" s="264">
        <f t="shared" si="9"/>
        <v>44958</v>
      </c>
      <c r="K59" s="265">
        <v>4.7999999999999996E-3</v>
      </c>
      <c r="L59" s="262">
        <f t="shared" si="10"/>
        <v>3382.4970420240425</v>
      </c>
      <c r="M59" s="262">
        <v>0</v>
      </c>
      <c r="N59" s="266">
        <f t="shared" si="2"/>
        <v>503.15731896251975</v>
      </c>
      <c r="O59" s="262">
        <f t="shared" si="3"/>
        <v>3885.6543609865621</v>
      </c>
      <c r="P59" s="336">
        <f t="shared" si="11"/>
        <v>18.651140932735498</v>
      </c>
      <c r="Q59" s="335">
        <v>44958</v>
      </c>
      <c r="R59" s="264">
        <f t="shared" si="12"/>
        <v>44958</v>
      </c>
      <c r="S59" s="265">
        <v>4.7999999999999996E-3</v>
      </c>
      <c r="T59" s="262">
        <f t="shared" si="13"/>
        <v>310.46725596138276</v>
      </c>
      <c r="U59" s="262">
        <v>0</v>
      </c>
      <c r="V59" s="266">
        <f t="shared" si="4"/>
        <v>46.183003323989126</v>
      </c>
      <c r="W59" s="262">
        <f t="shared" si="5"/>
        <v>356.65025928537187</v>
      </c>
      <c r="X59" s="336">
        <f t="shared" si="14"/>
        <v>1.7119212445697849</v>
      </c>
    </row>
    <row r="60" spans="1:24" x14ac:dyDescent="0.3">
      <c r="A60" s="335">
        <v>44986</v>
      </c>
      <c r="B60" s="264">
        <f t="shared" si="6"/>
        <v>44986</v>
      </c>
      <c r="C60" s="265">
        <v>5.4000000000000003E-3</v>
      </c>
      <c r="D60" s="262">
        <f t="shared" si="7"/>
        <v>15880.710877809674</v>
      </c>
      <c r="E60" s="262">
        <v>0</v>
      </c>
      <c r="F60" s="266">
        <f t="shared" si="0"/>
        <v>2362.3068429104169</v>
      </c>
      <c r="G60" s="262">
        <f t="shared" si="1"/>
        <v>18243.01772072009</v>
      </c>
      <c r="H60" s="336">
        <f t="shared" si="8"/>
        <v>98.512295691888497</v>
      </c>
      <c r="I60" s="335">
        <v>44986</v>
      </c>
      <c r="J60" s="264">
        <f t="shared" si="9"/>
        <v>44986</v>
      </c>
      <c r="K60" s="265">
        <v>5.4000000000000003E-3</v>
      </c>
      <c r="L60" s="262">
        <f t="shared" si="10"/>
        <v>3382.4970420240425</v>
      </c>
      <c r="M60" s="262">
        <v>0</v>
      </c>
      <c r="N60" s="266">
        <f t="shared" si="2"/>
        <v>503.15731896251975</v>
      </c>
      <c r="O60" s="262">
        <f t="shared" si="3"/>
        <v>3885.6543609865621</v>
      </c>
      <c r="P60" s="336">
        <f t="shared" si="11"/>
        <v>20.982533549327435</v>
      </c>
      <c r="Q60" s="335">
        <v>44986</v>
      </c>
      <c r="R60" s="264">
        <f t="shared" si="12"/>
        <v>44986</v>
      </c>
      <c r="S60" s="265">
        <v>5.4000000000000003E-3</v>
      </c>
      <c r="T60" s="262">
        <f t="shared" si="13"/>
        <v>310.46725596138276</v>
      </c>
      <c r="U60" s="262">
        <v>0</v>
      </c>
      <c r="V60" s="266">
        <f t="shared" si="4"/>
        <v>46.183003323989126</v>
      </c>
      <c r="W60" s="262">
        <f t="shared" si="5"/>
        <v>356.65025928537187</v>
      </c>
      <c r="X60" s="336">
        <f t="shared" si="14"/>
        <v>1.9259114001410083</v>
      </c>
    </row>
    <row r="61" spans="1:24" x14ac:dyDescent="0.3">
      <c r="A61" s="335">
        <v>45017</v>
      </c>
      <c r="B61" s="264">
        <f t="shared" si="6"/>
        <v>45017</v>
      </c>
      <c r="C61" s="267">
        <v>5.4000000000000003E-3</v>
      </c>
      <c r="D61" s="262">
        <f t="shared" si="7"/>
        <v>15880.710877809674</v>
      </c>
      <c r="E61" s="262">
        <f t="shared" ref="E61" si="45">SUM(H58:H60)</f>
        <v>284.59107644323342</v>
      </c>
      <c r="F61" s="266">
        <f t="shared" si="0"/>
        <v>2646.8979193536502</v>
      </c>
      <c r="G61" s="262">
        <f t="shared" si="1"/>
        <v>18527.608797163324</v>
      </c>
      <c r="H61" s="336">
        <f t="shared" si="8"/>
        <v>100.04908750468195</v>
      </c>
      <c r="I61" s="335">
        <v>45017</v>
      </c>
      <c r="J61" s="264">
        <f t="shared" si="9"/>
        <v>45017</v>
      </c>
      <c r="K61" s="267">
        <v>5.4000000000000003E-3</v>
      </c>
      <c r="L61" s="262">
        <f t="shared" si="10"/>
        <v>3382.4970420240425</v>
      </c>
      <c r="M61" s="262">
        <f t="shared" ref="M61" si="46">SUM(P58:P60)</f>
        <v>60.616208031390364</v>
      </c>
      <c r="N61" s="266">
        <f t="shared" si="2"/>
        <v>563.77352699391008</v>
      </c>
      <c r="O61" s="262">
        <f t="shared" si="3"/>
        <v>3946.2705690179528</v>
      </c>
      <c r="P61" s="336">
        <f t="shared" si="11"/>
        <v>21.309861072696947</v>
      </c>
      <c r="Q61" s="335">
        <v>45017</v>
      </c>
      <c r="R61" s="264">
        <f t="shared" si="12"/>
        <v>45017</v>
      </c>
      <c r="S61" s="267">
        <v>5.4000000000000003E-3</v>
      </c>
      <c r="T61" s="262">
        <f t="shared" si="13"/>
        <v>310.46725596138276</v>
      </c>
      <c r="U61" s="262">
        <f t="shared" ref="U61" si="47">SUM(X58:X60)</f>
        <v>5.5637440448518012</v>
      </c>
      <c r="V61" s="266">
        <f t="shared" si="4"/>
        <v>51.746747368840929</v>
      </c>
      <c r="W61" s="262">
        <f t="shared" si="5"/>
        <v>362.2140033302237</v>
      </c>
      <c r="X61" s="336">
        <f t="shared" si="14"/>
        <v>1.9559556179832081</v>
      </c>
    </row>
    <row r="62" spans="1:24" x14ac:dyDescent="0.3">
      <c r="A62" s="335">
        <v>45047</v>
      </c>
      <c r="B62" s="264">
        <f t="shared" si="6"/>
        <v>45047</v>
      </c>
      <c r="C62" s="267">
        <v>5.4000000000000003E-3</v>
      </c>
      <c r="D62" s="262">
        <f t="shared" si="7"/>
        <v>15880.710877809674</v>
      </c>
      <c r="E62" s="262">
        <v>0</v>
      </c>
      <c r="F62" s="266">
        <f t="shared" si="0"/>
        <v>2646.8979193536502</v>
      </c>
      <c r="G62" s="262">
        <f t="shared" si="1"/>
        <v>18527.608797163324</v>
      </c>
      <c r="H62" s="336">
        <f t="shared" si="8"/>
        <v>100.04908750468195</v>
      </c>
      <c r="I62" s="335">
        <v>45047</v>
      </c>
      <c r="J62" s="264">
        <f t="shared" si="9"/>
        <v>45047</v>
      </c>
      <c r="K62" s="267">
        <v>5.4000000000000003E-3</v>
      </c>
      <c r="L62" s="262">
        <f t="shared" si="10"/>
        <v>3382.4970420240425</v>
      </c>
      <c r="M62" s="262">
        <v>0</v>
      </c>
      <c r="N62" s="266">
        <f t="shared" si="2"/>
        <v>563.77352699391008</v>
      </c>
      <c r="O62" s="262">
        <f t="shared" si="3"/>
        <v>3946.2705690179528</v>
      </c>
      <c r="P62" s="336">
        <f t="shared" si="11"/>
        <v>21.309861072696947</v>
      </c>
      <c r="Q62" s="335">
        <v>45047</v>
      </c>
      <c r="R62" s="264">
        <f t="shared" si="12"/>
        <v>45047</v>
      </c>
      <c r="S62" s="267">
        <v>5.4000000000000003E-3</v>
      </c>
      <c r="T62" s="262">
        <f t="shared" si="13"/>
        <v>310.46725596138276</v>
      </c>
      <c r="U62" s="262">
        <v>0</v>
      </c>
      <c r="V62" s="266">
        <f t="shared" si="4"/>
        <v>51.746747368840929</v>
      </c>
      <c r="W62" s="262">
        <f t="shared" si="5"/>
        <v>362.2140033302237</v>
      </c>
      <c r="X62" s="336">
        <f t="shared" si="14"/>
        <v>1.9559556179832081</v>
      </c>
    </row>
    <row r="63" spans="1:24" x14ac:dyDescent="0.3">
      <c r="A63" s="335">
        <v>45078</v>
      </c>
      <c r="B63" s="264">
        <f t="shared" si="6"/>
        <v>45078</v>
      </c>
      <c r="C63" s="267">
        <v>5.4000000000000003E-3</v>
      </c>
      <c r="D63" s="262">
        <f t="shared" si="7"/>
        <v>15880.710877809674</v>
      </c>
      <c r="E63" s="262">
        <v>0</v>
      </c>
      <c r="F63" s="266">
        <f t="shared" si="0"/>
        <v>2646.8979193536502</v>
      </c>
      <c r="G63" s="262">
        <f t="shared" si="1"/>
        <v>18527.608797163324</v>
      </c>
      <c r="H63" s="336">
        <f t="shared" si="8"/>
        <v>100.04908750468195</v>
      </c>
      <c r="I63" s="335">
        <v>45078</v>
      </c>
      <c r="J63" s="264">
        <f t="shared" si="9"/>
        <v>45078</v>
      </c>
      <c r="K63" s="267">
        <v>5.4000000000000003E-3</v>
      </c>
      <c r="L63" s="262">
        <f t="shared" si="10"/>
        <v>3382.4970420240425</v>
      </c>
      <c r="M63" s="262">
        <v>0</v>
      </c>
      <c r="N63" s="266">
        <f t="shared" si="2"/>
        <v>563.77352699391008</v>
      </c>
      <c r="O63" s="262">
        <f t="shared" si="3"/>
        <v>3946.2705690179528</v>
      </c>
      <c r="P63" s="336">
        <f t="shared" si="11"/>
        <v>21.309861072696947</v>
      </c>
      <c r="Q63" s="335">
        <v>45078</v>
      </c>
      <c r="R63" s="264">
        <f t="shared" si="12"/>
        <v>45078</v>
      </c>
      <c r="S63" s="267">
        <v>5.4000000000000003E-3</v>
      </c>
      <c r="T63" s="262">
        <f t="shared" si="13"/>
        <v>310.46725596138276</v>
      </c>
      <c r="U63" s="262">
        <v>0</v>
      </c>
      <c r="V63" s="266">
        <f t="shared" si="4"/>
        <v>51.746747368840929</v>
      </c>
      <c r="W63" s="262">
        <f t="shared" si="5"/>
        <v>362.2140033302237</v>
      </c>
      <c r="X63" s="336">
        <f t="shared" si="14"/>
        <v>1.9559556179832081</v>
      </c>
    </row>
    <row r="64" spans="1:24" x14ac:dyDescent="0.3">
      <c r="A64" s="335">
        <v>45108</v>
      </c>
      <c r="B64" s="264">
        <f t="shared" si="6"/>
        <v>45108</v>
      </c>
      <c r="C64" s="247"/>
      <c r="D64" s="262"/>
      <c r="E64" s="262">
        <f t="shared" ref="E64" si="48">SUM(H61:H63)</f>
        <v>300.14726251404585</v>
      </c>
      <c r="F64" s="266"/>
      <c r="G64" s="262"/>
      <c r="H64" s="336">
        <f t="shared" si="8"/>
        <v>0</v>
      </c>
      <c r="I64" s="335">
        <v>45108</v>
      </c>
      <c r="J64" s="264">
        <f t="shared" si="9"/>
        <v>45108</v>
      </c>
      <c r="K64" s="247"/>
      <c r="L64" s="262"/>
      <c r="M64" s="262">
        <f t="shared" ref="M64" si="49">SUM(P61:P63)</f>
        <v>63.929583218090841</v>
      </c>
      <c r="N64" s="266"/>
      <c r="O64" s="262"/>
      <c r="P64" s="336">
        <f t="shared" si="11"/>
        <v>0</v>
      </c>
      <c r="Q64" s="335">
        <v>45108</v>
      </c>
      <c r="R64" s="264">
        <f t="shared" si="12"/>
        <v>45108</v>
      </c>
      <c r="S64" s="247"/>
      <c r="T64" s="262"/>
      <c r="U64" s="262">
        <f t="shared" ref="U64" si="50">SUM(X61:X63)</f>
        <v>5.8678668539496242</v>
      </c>
      <c r="V64" s="266"/>
      <c r="W64" s="262"/>
      <c r="X64" s="336">
        <f t="shared" si="14"/>
        <v>0</v>
      </c>
    </row>
    <row r="65" spans="1:24" ht="15" thickBot="1" x14ac:dyDescent="0.35">
      <c r="A65" s="337" t="s">
        <v>214</v>
      </c>
      <c r="B65" s="257"/>
      <c r="C65" s="257"/>
      <c r="D65" s="258"/>
      <c r="E65" s="258">
        <f>SUM(E16:E64)</f>
        <v>2947.0451818676961</v>
      </c>
      <c r="F65" s="257"/>
      <c r="G65" s="258"/>
      <c r="H65" s="338">
        <f>SUM(H16:H64)</f>
        <v>2947.0451818676966</v>
      </c>
      <c r="I65" s="337" t="s">
        <v>214</v>
      </c>
      <c r="J65" s="257"/>
      <c r="K65" s="257"/>
      <c r="L65" s="258"/>
      <c r="M65" s="258">
        <f>SUM(M16:M64)</f>
        <v>627.70311021200087</v>
      </c>
      <c r="N65" s="257"/>
      <c r="O65" s="258"/>
      <c r="P65" s="338">
        <f>SUM(P16:P64)</f>
        <v>627.70311021200109</v>
      </c>
      <c r="Q65" s="337" t="s">
        <v>214</v>
      </c>
      <c r="R65" s="257"/>
      <c r="S65" s="257"/>
      <c r="T65" s="258"/>
      <c r="U65" s="258">
        <f>SUM(U16:U64)</f>
        <v>57.61461422279055</v>
      </c>
      <c r="V65" s="257"/>
      <c r="W65" s="258"/>
      <c r="X65" s="338">
        <f>SUM(X16:X64)</f>
        <v>57.614614222790564</v>
      </c>
    </row>
    <row r="66" spans="1:24" ht="15" thickTop="1" x14ac:dyDescent="0.3">
      <c r="A66" s="327"/>
      <c r="B66" s="247"/>
      <c r="C66" s="247"/>
      <c r="D66" s="247"/>
      <c r="E66" s="247"/>
      <c r="F66" s="247"/>
      <c r="G66" s="247"/>
      <c r="H66" s="328"/>
      <c r="I66" s="327"/>
      <c r="J66" s="247"/>
      <c r="K66" s="247"/>
      <c r="L66" s="247"/>
      <c r="M66" s="247"/>
      <c r="N66" s="247"/>
      <c r="O66" s="247"/>
      <c r="P66" s="328"/>
      <c r="Q66" s="327"/>
      <c r="R66" s="247"/>
      <c r="S66" s="247"/>
      <c r="T66" s="247"/>
      <c r="U66" s="247"/>
      <c r="V66" s="247"/>
      <c r="W66" s="247"/>
      <c r="X66" s="328"/>
    </row>
    <row r="67" spans="1:24" ht="14.25" customHeight="1" x14ac:dyDescent="0.3">
      <c r="A67" s="327" t="s">
        <v>215</v>
      </c>
      <c r="B67" s="247"/>
      <c r="C67" s="247"/>
      <c r="D67" s="247"/>
      <c r="E67" s="247"/>
      <c r="F67" s="247"/>
      <c r="G67" s="247"/>
      <c r="H67" s="328"/>
      <c r="I67" s="327" t="s">
        <v>215</v>
      </c>
      <c r="J67" s="247"/>
      <c r="K67" s="247"/>
      <c r="L67" s="247"/>
      <c r="M67" s="247"/>
      <c r="N67" s="247"/>
      <c r="O67" s="247"/>
      <c r="P67" s="328"/>
      <c r="Q67" s="327" t="s">
        <v>215</v>
      </c>
      <c r="R67" s="247"/>
      <c r="S67" s="247"/>
      <c r="T67" s="247"/>
      <c r="U67" s="247"/>
      <c r="V67" s="247"/>
      <c r="W67" s="247"/>
      <c r="X67" s="328"/>
    </row>
    <row r="68" spans="1:24" x14ac:dyDescent="0.3">
      <c r="A68" s="327" t="s">
        <v>216</v>
      </c>
      <c r="B68" s="247"/>
      <c r="C68" s="247"/>
      <c r="D68" s="247"/>
      <c r="E68" s="247"/>
      <c r="F68" s="247"/>
      <c r="G68" s="247"/>
      <c r="H68" s="328"/>
      <c r="I68" s="327" t="s">
        <v>216</v>
      </c>
      <c r="J68" s="247"/>
      <c r="K68" s="247"/>
      <c r="L68" s="247"/>
      <c r="M68" s="247"/>
      <c r="N68" s="247"/>
      <c r="O68" s="247"/>
      <c r="P68" s="328"/>
      <c r="Q68" s="327" t="s">
        <v>216</v>
      </c>
      <c r="R68" s="247"/>
      <c r="S68" s="247"/>
      <c r="T68" s="247"/>
      <c r="U68" s="247"/>
      <c r="V68" s="247"/>
      <c r="W68" s="247"/>
      <c r="X68" s="328"/>
    </row>
    <row r="69" spans="1:24" x14ac:dyDescent="0.3">
      <c r="A69" s="339" t="s">
        <v>217</v>
      </c>
      <c r="B69" s="340"/>
      <c r="C69" s="247"/>
      <c r="D69" s="247"/>
      <c r="E69" s="247"/>
      <c r="F69" s="247"/>
      <c r="G69" s="247"/>
      <c r="H69" s="328"/>
      <c r="I69" s="339" t="s">
        <v>217</v>
      </c>
      <c r="J69" s="340"/>
      <c r="K69" s="247"/>
      <c r="L69" s="247"/>
      <c r="M69" s="247"/>
      <c r="N69" s="247"/>
      <c r="O69" s="247"/>
      <c r="P69" s="328"/>
      <c r="Q69" s="339" t="s">
        <v>217</v>
      </c>
      <c r="R69" s="340"/>
      <c r="S69" s="247"/>
      <c r="T69" s="247"/>
      <c r="U69" s="247"/>
      <c r="V69" s="247"/>
      <c r="W69" s="247"/>
      <c r="X69" s="328"/>
    </row>
    <row r="70" spans="1:24" ht="15" thickBot="1" x14ac:dyDescent="0.35">
      <c r="A70" s="341" t="s">
        <v>291</v>
      </c>
      <c r="B70" s="342"/>
      <c r="C70" s="343"/>
      <c r="D70" s="343"/>
      <c r="E70" s="343"/>
      <c r="F70" s="343"/>
      <c r="G70" s="343"/>
      <c r="H70" s="344"/>
      <c r="I70" s="341" t="s">
        <v>291</v>
      </c>
      <c r="J70" s="342"/>
      <c r="K70" s="343"/>
      <c r="L70" s="343"/>
      <c r="M70" s="343"/>
      <c r="N70" s="343"/>
      <c r="O70" s="343"/>
      <c r="P70" s="344"/>
      <c r="Q70" s="341" t="s">
        <v>291</v>
      </c>
      <c r="R70" s="342"/>
      <c r="S70" s="343"/>
      <c r="T70" s="343"/>
      <c r="U70" s="343"/>
      <c r="V70" s="343"/>
      <c r="W70" s="343"/>
      <c r="X70" s="344"/>
    </row>
  </sheetData>
  <hyperlinks>
    <hyperlink ref="A69" r:id="rId1" display="https://www.ferc.gov/interest-calculation-rates-and-methodology" xr:uid="{4ECC7318-AC10-48C0-BE2E-CF1A01695CE2}"/>
    <hyperlink ref="I69" r:id="rId2" display="https://www.ferc.gov/interest-calculation-rates-and-methodology" xr:uid="{F1437B67-9C9D-408C-BD8D-6A06B65C7AE7}"/>
    <hyperlink ref="Q69" r:id="rId3" display="https://www.ferc.gov/interest-calculation-rates-and-methodology" xr:uid="{4932EF92-CFF4-41E5-8047-A81194CFDA71}"/>
  </hyperlinks>
  <printOptions horizontalCentered="1"/>
  <pageMargins left="0.25" right="0.25" top="0.75" bottom="0.75" header="0.3" footer="0.3"/>
  <pageSetup scale="46" fitToHeight="0" orientation="landscape" r:id="rId4"/>
  <headerFooter>
    <oddHeader>&amp;LVirginia Electric and Power Co.&amp;R01/13/2023</oddHeader>
    <oddFooter>&amp;RPage &amp;P of &amp;N</oddFooter>
  </headerFooter>
  <colBreaks count="2" manualBreakCount="2">
    <brk id="8" max="1048575" man="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7A576-5485-4703-9448-24546B069DB4}">
  <sheetPr>
    <tabColor rgb="FFFFCC00"/>
    <pageSetUpPr fitToPage="1"/>
  </sheetPr>
  <dimension ref="A1:X58"/>
  <sheetViews>
    <sheetView view="pageBreakPreview" zoomScale="94" zoomScaleNormal="100" zoomScaleSheetLayoutView="94"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x14ac:dyDescent="0.3">
      <c r="A1" s="321"/>
      <c r="B1" s="322"/>
      <c r="C1" s="322"/>
      <c r="D1" s="322"/>
      <c r="E1" s="322"/>
      <c r="F1" s="322"/>
      <c r="G1" s="322"/>
      <c r="H1" s="323"/>
      <c r="I1" s="321"/>
      <c r="J1" s="322"/>
      <c r="K1" s="322"/>
      <c r="L1" s="322"/>
      <c r="M1" s="322"/>
      <c r="N1" s="322"/>
      <c r="O1" s="322"/>
      <c r="P1" s="323"/>
      <c r="Q1" s="321"/>
      <c r="R1" s="322"/>
      <c r="S1" s="322"/>
      <c r="T1" s="322"/>
      <c r="U1" s="322"/>
      <c r="V1" s="322"/>
      <c r="W1" s="322"/>
      <c r="X1" s="323"/>
    </row>
    <row r="2" spans="1:24" ht="14.4" customHeight="1" x14ac:dyDescent="0.3">
      <c r="A2" s="324" t="s">
        <v>219</v>
      </c>
      <c r="B2" s="325"/>
      <c r="C2" s="325"/>
      <c r="D2" s="325"/>
      <c r="E2" s="325"/>
      <c r="F2" s="325"/>
      <c r="G2" s="325"/>
      <c r="H2" s="326"/>
      <c r="I2" s="324" t="s">
        <v>193</v>
      </c>
      <c r="J2" s="325"/>
      <c r="K2" s="325"/>
      <c r="L2" s="325"/>
      <c r="M2" s="325"/>
      <c r="N2" s="325"/>
      <c r="O2" s="325"/>
      <c r="P2" s="326"/>
      <c r="Q2" s="324" t="s">
        <v>220</v>
      </c>
      <c r="R2" s="325"/>
      <c r="S2" s="325"/>
      <c r="T2" s="325"/>
      <c r="U2" s="325"/>
      <c r="V2" s="325"/>
      <c r="W2" s="325"/>
      <c r="X2" s="326"/>
    </row>
    <row r="3" spans="1:24" ht="14.4" customHeight="1" x14ac:dyDescent="0.3">
      <c r="A3" s="324" t="s">
        <v>194</v>
      </c>
      <c r="B3" s="325"/>
      <c r="C3" s="325"/>
      <c r="D3" s="325"/>
      <c r="E3" s="325"/>
      <c r="F3" s="325"/>
      <c r="G3" s="325"/>
      <c r="H3" s="326"/>
      <c r="I3" s="324" t="s">
        <v>194</v>
      </c>
      <c r="J3" s="325"/>
      <c r="K3" s="325"/>
      <c r="L3" s="325"/>
      <c r="M3" s="325"/>
      <c r="N3" s="325"/>
      <c r="O3" s="325"/>
      <c r="P3" s="326"/>
      <c r="Q3" s="324" t="s">
        <v>194</v>
      </c>
      <c r="R3" s="325"/>
      <c r="S3" s="325"/>
      <c r="T3" s="325"/>
      <c r="U3" s="325"/>
      <c r="V3" s="325"/>
      <c r="W3" s="325"/>
      <c r="X3" s="326"/>
    </row>
    <row r="4" spans="1:24" ht="14.4" customHeight="1" x14ac:dyDescent="0.3">
      <c r="A4" s="324" t="s">
        <v>236</v>
      </c>
      <c r="B4" s="325"/>
      <c r="C4" s="325"/>
      <c r="D4" s="325"/>
      <c r="E4" s="325"/>
      <c r="F4" s="325"/>
      <c r="G4" s="325"/>
      <c r="H4" s="326"/>
      <c r="I4" s="324" t="s">
        <v>236</v>
      </c>
      <c r="J4" s="325"/>
      <c r="K4" s="325"/>
      <c r="L4" s="325"/>
      <c r="M4" s="325"/>
      <c r="N4" s="325"/>
      <c r="O4" s="325"/>
      <c r="P4" s="326"/>
      <c r="Q4" s="324" t="s">
        <v>236</v>
      </c>
      <c r="R4" s="325"/>
      <c r="S4" s="325"/>
      <c r="T4" s="325"/>
      <c r="U4" s="325"/>
      <c r="V4" s="325"/>
      <c r="W4" s="325"/>
      <c r="X4" s="326"/>
    </row>
    <row r="5" spans="1:24" x14ac:dyDescent="0.3">
      <c r="A5" s="327"/>
      <c r="B5" s="247"/>
      <c r="C5" s="247"/>
      <c r="D5" s="247"/>
      <c r="E5" s="247"/>
      <c r="F5" s="247"/>
      <c r="G5" s="247"/>
      <c r="H5" s="328"/>
      <c r="I5" s="327"/>
      <c r="J5" s="247"/>
      <c r="K5" s="247"/>
      <c r="L5" s="247"/>
      <c r="M5" s="247"/>
      <c r="N5" s="247"/>
      <c r="O5" s="247"/>
      <c r="P5" s="328"/>
      <c r="Q5" s="327"/>
      <c r="R5" s="247"/>
      <c r="S5" s="247"/>
      <c r="T5" s="247"/>
      <c r="U5" s="247"/>
      <c r="V5" s="247"/>
      <c r="W5" s="247"/>
      <c r="X5" s="328"/>
    </row>
    <row r="6" spans="1:24" x14ac:dyDescent="0.3">
      <c r="A6" s="329" t="s">
        <v>42</v>
      </c>
      <c r="B6" s="263" t="s">
        <v>43</v>
      </c>
      <c r="C6" s="263" t="s">
        <v>44</v>
      </c>
      <c r="D6" s="263" t="s">
        <v>45</v>
      </c>
      <c r="E6" s="263" t="s">
        <v>195</v>
      </c>
      <c r="F6" s="263" t="s">
        <v>196</v>
      </c>
      <c r="G6" s="263" t="s">
        <v>197</v>
      </c>
      <c r="H6" s="330" t="s">
        <v>198</v>
      </c>
      <c r="I6" s="329" t="s">
        <v>42</v>
      </c>
      <c r="J6" s="263" t="s">
        <v>43</v>
      </c>
      <c r="K6" s="263" t="s">
        <v>44</v>
      </c>
      <c r="L6" s="263" t="s">
        <v>45</v>
      </c>
      <c r="M6" s="263" t="s">
        <v>195</v>
      </c>
      <c r="N6" s="263" t="s">
        <v>196</v>
      </c>
      <c r="O6" s="263" t="s">
        <v>197</v>
      </c>
      <c r="P6" s="330" t="s">
        <v>198</v>
      </c>
      <c r="Q6" s="329" t="s">
        <v>42</v>
      </c>
      <c r="R6" s="263" t="s">
        <v>43</v>
      </c>
      <c r="S6" s="263" t="s">
        <v>44</v>
      </c>
      <c r="T6" s="263" t="s">
        <v>45</v>
      </c>
      <c r="U6" s="263" t="s">
        <v>195</v>
      </c>
      <c r="V6" s="263" t="s">
        <v>196</v>
      </c>
      <c r="W6" s="263" t="s">
        <v>197</v>
      </c>
      <c r="X6" s="330" t="s">
        <v>198</v>
      </c>
    </row>
    <row r="7" spans="1:24" x14ac:dyDescent="0.3">
      <c r="A7" s="329"/>
      <c r="B7" s="263"/>
      <c r="C7" s="263"/>
      <c r="D7" s="263"/>
      <c r="E7" s="263"/>
      <c r="F7" s="263"/>
      <c r="G7" s="263"/>
      <c r="H7" s="330"/>
      <c r="I7" s="329"/>
      <c r="J7" s="263"/>
      <c r="K7" s="263"/>
      <c r="L7" s="263"/>
      <c r="M7" s="263"/>
      <c r="N7" s="263"/>
      <c r="O7" s="263"/>
      <c r="P7" s="330"/>
      <c r="Q7" s="329"/>
      <c r="R7" s="263"/>
      <c r="S7" s="263"/>
      <c r="T7" s="263"/>
      <c r="U7" s="263"/>
      <c r="V7" s="263"/>
      <c r="W7" s="263"/>
      <c r="X7" s="330"/>
    </row>
    <row r="8" spans="1:24" x14ac:dyDescent="0.3">
      <c r="A8" s="331"/>
      <c r="B8" s="261"/>
      <c r="C8" s="261"/>
      <c r="D8" s="261"/>
      <c r="E8" s="261"/>
      <c r="F8" s="261"/>
      <c r="G8" s="261" t="s">
        <v>199</v>
      </c>
      <c r="H8" s="332"/>
      <c r="I8" s="331"/>
      <c r="J8" s="261"/>
      <c r="K8" s="261"/>
      <c r="L8" s="261"/>
      <c r="M8" s="261"/>
      <c r="N8" s="261"/>
      <c r="O8" s="261" t="s">
        <v>199</v>
      </c>
      <c r="P8" s="332"/>
      <c r="Q8" s="331"/>
      <c r="R8" s="261"/>
      <c r="S8" s="261"/>
      <c r="T8" s="261"/>
      <c r="U8" s="261"/>
      <c r="V8" s="261"/>
      <c r="W8" s="261" t="s">
        <v>199</v>
      </c>
      <c r="X8" s="332"/>
    </row>
    <row r="9" spans="1:24" x14ac:dyDescent="0.3">
      <c r="A9" s="331"/>
      <c r="B9" s="261"/>
      <c r="C9" s="261"/>
      <c r="D9" s="261"/>
      <c r="E9" s="261"/>
      <c r="F9" s="261"/>
      <c r="G9" s="261" t="s">
        <v>200</v>
      </c>
      <c r="H9" s="332"/>
      <c r="I9" s="331"/>
      <c r="J9" s="261"/>
      <c r="K9" s="261"/>
      <c r="L9" s="261"/>
      <c r="M9" s="261"/>
      <c r="N9" s="261"/>
      <c r="O9" s="261" t="s">
        <v>200</v>
      </c>
      <c r="P9" s="332"/>
      <c r="Q9" s="331"/>
      <c r="R9" s="261"/>
      <c r="S9" s="261"/>
      <c r="T9" s="261"/>
      <c r="U9" s="261"/>
      <c r="V9" s="261"/>
      <c r="W9" s="261" t="s">
        <v>200</v>
      </c>
      <c r="X9" s="332"/>
    </row>
    <row r="10" spans="1:24" x14ac:dyDescent="0.3">
      <c r="A10" s="331"/>
      <c r="B10" s="261"/>
      <c r="C10" s="261"/>
      <c r="D10" s="261"/>
      <c r="E10" s="261"/>
      <c r="F10" s="261"/>
      <c r="G10" s="261" t="s">
        <v>201</v>
      </c>
      <c r="H10" s="332"/>
      <c r="I10" s="331"/>
      <c r="J10" s="261"/>
      <c r="K10" s="261"/>
      <c r="L10" s="261"/>
      <c r="M10" s="261"/>
      <c r="N10" s="261"/>
      <c r="O10" s="261" t="s">
        <v>201</v>
      </c>
      <c r="P10" s="332"/>
      <c r="Q10" s="331"/>
      <c r="R10" s="261"/>
      <c r="S10" s="261"/>
      <c r="T10" s="261"/>
      <c r="U10" s="261"/>
      <c r="V10" s="261"/>
      <c r="W10" s="261" t="s">
        <v>201</v>
      </c>
      <c r="X10" s="332"/>
    </row>
    <row r="11" spans="1:24" x14ac:dyDescent="0.3">
      <c r="A11" s="331"/>
      <c r="B11" s="261"/>
      <c r="C11" s="261" t="s">
        <v>202</v>
      </c>
      <c r="D11" s="261" t="s">
        <v>199</v>
      </c>
      <c r="E11" s="261"/>
      <c r="F11" s="261"/>
      <c r="G11" s="261" t="s">
        <v>203</v>
      </c>
      <c r="H11" s="332"/>
      <c r="I11" s="331"/>
      <c r="J11" s="261"/>
      <c r="K11" s="261" t="s">
        <v>202</v>
      </c>
      <c r="L11" s="261" t="s">
        <v>199</v>
      </c>
      <c r="M11" s="261"/>
      <c r="N11" s="261"/>
      <c r="O11" s="261" t="s">
        <v>203</v>
      </c>
      <c r="P11" s="332"/>
      <c r="Q11" s="331"/>
      <c r="R11" s="261"/>
      <c r="S11" s="261" t="s">
        <v>202</v>
      </c>
      <c r="T11" s="261" t="s">
        <v>199</v>
      </c>
      <c r="U11" s="261"/>
      <c r="V11" s="261"/>
      <c r="W11" s="261" t="s">
        <v>203</v>
      </c>
      <c r="X11" s="332"/>
    </row>
    <row r="12" spans="1:24" x14ac:dyDescent="0.3">
      <c r="A12" s="331"/>
      <c r="B12" s="261"/>
      <c r="C12" s="261" t="s">
        <v>1</v>
      </c>
      <c r="D12" s="261" t="s">
        <v>204</v>
      </c>
      <c r="E12" s="261"/>
      <c r="F12" s="261" t="s">
        <v>203</v>
      </c>
      <c r="G12" s="261" t="s">
        <v>205</v>
      </c>
      <c r="H12" s="332" t="s">
        <v>202</v>
      </c>
      <c r="I12" s="331"/>
      <c r="J12" s="261"/>
      <c r="K12" s="261" t="s">
        <v>1</v>
      </c>
      <c r="L12" s="261" t="s">
        <v>204</v>
      </c>
      <c r="M12" s="261"/>
      <c r="N12" s="261" t="s">
        <v>203</v>
      </c>
      <c r="O12" s="261" t="s">
        <v>205</v>
      </c>
      <c r="P12" s="332" t="s">
        <v>202</v>
      </c>
      <c r="Q12" s="331"/>
      <c r="R12" s="261"/>
      <c r="S12" s="261" t="s">
        <v>1</v>
      </c>
      <c r="T12" s="261" t="s">
        <v>204</v>
      </c>
      <c r="U12" s="261"/>
      <c r="V12" s="261" t="s">
        <v>203</v>
      </c>
      <c r="W12" s="261" t="s">
        <v>205</v>
      </c>
      <c r="X12" s="332" t="s">
        <v>202</v>
      </c>
    </row>
    <row r="13" spans="1:24" x14ac:dyDescent="0.3">
      <c r="A13" s="331"/>
      <c r="B13" s="261"/>
      <c r="C13" s="261" t="s">
        <v>206</v>
      </c>
      <c r="D13" s="261" t="s">
        <v>207</v>
      </c>
      <c r="E13" s="261" t="s">
        <v>208</v>
      </c>
      <c r="F13" s="261" t="s">
        <v>208</v>
      </c>
      <c r="G13" s="261" t="s">
        <v>1</v>
      </c>
      <c r="H13" s="332" t="s">
        <v>1</v>
      </c>
      <c r="I13" s="331"/>
      <c r="J13" s="261"/>
      <c r="K13" s="261" t="s">
        <v>206</v>
      </c>
      <c r="L13" s="261" t="s">
        <v>207</v>
      </c>
      <c r="M13" s="261" t="s">
        <v>208</v>
      </c>
      <c r="N13" s="261" t="s">
        <v>208</v>
      </c>
      <c r="O13" s="261" t="s">
        <v>1</v>
      </c>
      <c r="P13" s="332" t="s">
        <v>1</v>
      </c>
      <c r="Q13" s="331"/>
      <c r="R13" s="261"/>
      <c r="S13" s="261" t="s">
        <v>206</v>
      </c>
      <c r="T13" s="261" t="s">
        <v>207</v>
      </c>
      <c r="U13" s="261" t="s">
        <v>208</v>
      </c>
      <c r="V13" s="261" t="s">
        <v>208</v>
      </c>
      <c r="W13" s="261" t="s">
        <v>1</v>
      </c>
      <c r="X13" s="332" t="s">
        <v>1</v>
      </c>
    </row>
    <row r="14" spans="1:24" ht="15" thickBot="1" x14ac:dyDescent="0.35">
      <c r="A14" s="333" t="s">
        <v>9</v>
      </c>
      <c r="B14" s="255" t="s">
        <v>209</v>
      </c>
      <c r="C14" s="255" t="s">
        <v>210</v>
      </c>
      <c r="D14" s="255" t="s">
        <v>211</v>
      </c>
      <c r="E14" s="255" t="s">
        <v>1</v>
      </c>
      <c r="F14" s="255" t="s">
        <v>1</v>
      </c>
      <c r="G14" s="255" t="s">
        <v>212</v>
      </c>
      <c r="H14" s="334" t="s">
        <v>213</v>
      </c>
      <c r="I14" s="333" t="s">
        <v>9</v>
      </c>
      <c r="J14" s="255" t="s">
        <v>209</v>
      </c>
      <c r="K14" s="255" t="s">
        <v>210</v>
      </c>
      <c r="L14" s="255" t="s">
        <v>211</v>
      </c>
      <c r="M14" s="255" t="s">
        <v>1</v>
      </c>
      <c r="N14" s="255" t="s">
        <v>1</v>
      </c>
      <c r="O14" s="255" t="s">
        <v>212</v>
      </c>
      <c r="P14" s="334" t="s">
        <v>213</v>
      </c>
      <c r="Q14" s="333" t="s">
        <v>9</v>
      </c>
      <c r="R14" s="255" t="s">
        <v>209</v>
      </c>
      <c r="S14" s="255" t="s">
        <v>210</v>
      </c>
      <c r="T14" s="255" t="s">
        <v>211</v>
      </c>
      <c r="U14" s="255" t="s">
        <v>1</v>
      </c>
      <c r="V14" s="255" t="s">
        <v>1</v>
      </c>
      <c r="W14" s="255" t="s">
        <v>212</v>
      </c>
      <c r="X14" s="334" t="s">
        <v>213</v>
      </c>
    </row>
    <row r="15" spans="1:24" x14ac:dyDescent="0.3">
      <c r="A15" s="327"/>
      <c r="B15" s="247"/>
      <c r="C15" s="247"/>
      <c r="D15" s="247"/>
      <c r="E15" s="247"/>
      <c r="F15" s="247"/>
      <c r="G15" s="247"/>
      <c r="H15" s="328"/>
      <c r="I15" s="327"/>
      <c r="J15" s="247"/>
      <c r="K15" s="247"/>
      <c r="L15" s="247"/>
      <c r="M15" s="247"/>
      <c r="N15" s="247"/>
      <c r="O15" s="247"/>
      <c r="P15" s="328"/>
      <c r="Q15" s="327"/>
      <c r="R15" s="247"/>
      <c r="S15" s="247"/>
      <c r="T15" s="247"/>
      <c r="U15" s="247"/>
      <c r="V15" s="247"/>
      <c r="W15" s="247"/>
      <c r="X15" s="328"/>
    </row>
    <row r="16" spans="1:24" x14ac:dyDescent="0.3">
      <c r="A16" s="335">
        <v>44013</v>
      </c>
      <c r="B16" s="264">
        <f t="shared" ref="B16:B52" si="0">A16</f>
        <v>44013</v>
      </c>
      <c r="C16" s="265">
        <v>2.8999999999999998E-3</v>
      </c>
      <c r="D16" s="262">
        <f>'Underground FF1 Impact Summary'!F10</f>
        <v>56215.750883484259</v>
      </c>
      <c r="E16" s="262">
        <v>0</v>
      </c>
      <c r="F16" s="266">
        <f t="shared" ref="F16:F52" si="1">F15+E16</f>
        <v>0</v>
      </c>
      <c r="G16" s="262">
        <f t="shared" ref="G16:G52" si="2">D16+F16</f>
        <v>56215.750883484259</v>
      </c>
      <c r="H16" s="336">
        <f>G16*C16</f>
        <v>163.02567756210433</v>
      </c>
      <c r="I16" s="335">
        <v>44013</v>
      </c>
      <c r="J16" s="264">
        <f t="shared" ref="J16:J52" si="3">I16</f>
        <v>44013</v>
      </c>
      <c r="K16" s="265">
        <v>2.8999999999999998E-3</v>
      </c>
      <c r="L16" s="262">
        <f>'Underground FF1 Impact Summary'!F15</f>
        <v>12292.230696185026</v>
      </c>
      <c r="M16" s="262">
        <v>0</v>
      </c>
      <c r="N16" s="266">
        <f t="shared" ref="N16:N52" si="4">N15+M16</f>
        <v>0</v>
      </c>
      <c r="O16" s="262">
        <f t="shared" ref="O16:O52" si="5">L16+N16</f>
        <v>12292.230696185026</v>
      </c>
      <c r="P16" s="336">
        <f>O16*K16</f>
        <v>35.647469018936576</v>
      </c>
      <c r="Q16" s="335">
        <v>44013</v>
      </c>
      <c r="R16" s="264">
        <f t="shared" ref="R16:R52" si="6">Q16</f>
        <v>44013</v>
      </c>
      <c r="S16" s="265">
        <v>2.8999999999999998E-3</v>
      </c>
      <c r="T16" s="262">
        <f>'Underground FF1 Impact Summary'!F20</f>
        <v>1114.915289150551</v>
      </c>
      <c r="U16" s="262">
        <v>0</v>
      </c>
      <c r="V16" s="266">
        <f t="shared" ref="V16:V52" si="7">V15+U16</f>
        <v>0</v>
      </c>
      <c r="W16" s="262">
        <f t="shared" ref="W16:W52" si="8">T16+V16</f>
        <v>1114.915289150551</v>
      </c>
      <c r="X16" s="336">
        <f>W16*S16</f>
        <v>3.2332543385365975</v>
      </c>
    </row>
    <row r="17" spans="1:24" x14ac:dyDescent="0.3">
      <c r="A17" s="335">
        <v>44044</v>
      </c>
      <c r="B17" s="264">
        <f t="shared" si="0"/>
        <v>44044</v>
      </c>
      <c r="C17" s="265">
        <v>2.8999999999999998E-3</v>
      </c>
      <c r="D17" s="262">
        <f t="shared" ref="D17:D52" si="9">D16</f>
        <v>56215.750883484259</v>
      </c>
      <c r="E17" s="262">
        <v>0</v>
      </c>
      <c r="F17" s="266">
        <f t="shared" si="1"/>
        <v>0</v>
      </c>
      <c r="G17" s="262">
        <f t="shared" si="2"/>
        <v>56215.750883484259</v>
      </c>
      <c r="H17" s="336">
        <f t="shared" ref="H17:H52" si="10">G17*C17</f>
        <v>163.02567756210433</v>
      </c>
      <c r="I17" s="335">
        <v>44044</v>
      </c>
      <c r="J17" s="264">
        <f t="shared" si="3"/>
        <v>44044</v>
      </c>
      <c r="K17" s="265">
        <v>2.8999999999999998E-3</v>
      </c>
      <c r="L17" s="262">
        <f t="shared" ref="L17:L52" si="11">L16</f>
        <v>12292.230696185026</v>
      </c>
      <c r="M17" s="262">
        <v>0</v>
      </c>
      <c r="N17" s="266">
        <f t="shared" si="4"/>
        <v>0</v>
      </c>
      <c r="O17" s="262">
        <f t="shared" si="5"/>
        <v>12292.230696185026</v>
      </c>
      <c r="P17" s="336">
        <f t="shared" ref="P17:P52" si="12">O17*K17</f>
        <v>35.647469018936576</v>
      </c>
      <c r="Q17" s="335">
        <v>44044</v>
      </c>
      <c r="R17" s="264">
        <f t="shared" si="6"/>
        <v>44044</v>
      </c>
      <c r="S17" s="265">
        <v>2.8999999999999998E-3</v>
      </c>
      <c r="T17" s="262">
        <f t="shared" ref="T17:T52" si="13">T16</f>
        <v>1114.915289150551</v>
      </c>
      <c r="U17" s="262">
        <v>0</v>
      </c>
      <c r="V17" s="266">
        <f t="shared" si="7"/>
        <v>0</v>
      </c>
      <c r="W17" s="262">
        <f t="shared" si="8"/>
        <v>1114.915289150551</v>
      </c>
      <c r="X17" s="336">
        <f t="shared" ref="X17:X52" si="14">W17*S17</f>
        <v>3.2332543385365975</v>
      </c>
    </row>
    <row r="18" spans="1:24" x14ac:dyDescent="0.3">
      <c r="A18" s="335">
        <v>44075</v>
      </c>
      <c r="B18" s="264">
        <f t="shared" si="0"/>
        <v>44075</v>
      </c>
      <c r="C18" s="265">
        <v>2.8E-3</v>
      </c>
      <c r="D18" s="262">
        <f t="shared" si="9"/>
        <v>56215.750883484259</v>
      </c>
      <c r="E18" s="262">
        <v>0</v>
      </c>
      <c r="F18" s="266">
        <f t="shared" si="1"/>
        <v>0</v>
      </c>
      <c r="G18" s="262">
        <f t="shared" si="2"/>
        <v>56215.750883484259</v>
      </c>
      <c r="H18" s="336">
        <f>G18*C18</f>
        <v>157.40410247375593</v>
      </c>
      <c r="I18" s="335">
        <v>44075</v>
      </c>
      <c r="J18" s="264">
        <f t="shared" si="3"/>
        <v>44075</v>
      </c>
      <c r="K18" s="265">
        <v>2.8E-3</v>
      </c>
      <c r="L18" s="262">
        <f t="shared" si="11"/>
        <v>12292.230696185026</v>
      </c>
      <c r="M18" s="262">
        <v>0</v>
      </c>
      <c r="N18" s="266">
        <f t="shared" si="4"/>
        <v>0</v>
      </c>
      <c r="O18" s="262">
        <f t="shared" si="5"/>
        <v>12292.230696185026</v>
      </c>
      <c r="P18" s="336">
        <f t="shared" si="12"/>
        <v>34.41824594931807</v>
      </c>
      <c r="Q18" s="335">
        <v>44075</v>
      </c>
      <c r="R18" s="264">
        <f t="shared" si="6"/>
        <v>44075</v>
      </c>
      <c r="S18" s="265">
        <v>2.8E-3</v>
      </c>
      <c r="T18" s="262">
        <f t="shared" si="13"/>
        <v>1114.915289150551</v>
      </c>
      <c r="U18" s="262">
        <v>0</v>
      </c>
      <c r="V18" s="266">
        <f t="shared" si="7"/>
        <v>0</v>
      </c>
      <c r="W18" s="262">
        <f t="shared" si="8"/>
        <v>1114.915289150551</v>
      </c>
      <c r="X18" s="336">
        <f t="shared" si="14"/>
        <v>3.1217628096215426</v>
      </c>
    </row>
    <row r="19" spans="1:24" x14ac:dyDescent="0.3">
      <c r="A19" s="335">
        <v>44105</v>
      </c>
      <c r="B19" s="264">
        <f t="shared" si="0"/>
        <v>44105</v>
      </c>
      <c r="C19" s="265">
        <v>2.8E-3</v>
      </c>
      <c r="D19" s="262">
        <f t="shared" si="9"/>
        <v>56215.750883484259</v>
      </c>
      <c r="E19" s="262">
        <f>SUM(H16:H18)</f>
        <v>483.4554575979646</v>
      </c>
      <c r="F19" s="266">
        <f t="shared" si="1"/>
        <v>483.4554575979646</v>
      </c>
      <c r="G19" s="262">
        <f t="shared" si="2"/>
        <v>56699.206341082223</v>
      </c>
      <c r="H19" s="336">
        <f t="shared" si="10"/>
        <v>158.75777775503022</v>
      </c>
      <c r="I19" s="335">
        <v>44105</v>
      </c>
      <c r="J19" s="264">
        <f t="shared" si="3"/>
        <v>44105</v>
      </c>
      <c r="K19" s="265">
        <v>2.8E-3</v>
      </c>
      <c r="L19" s="262">
        <f t="shared" si="11"/>
        <v>12292.230696185026</v>
      </c>
      <c r="M19" s="262">
        <f>SUM(P16:P18)</f>
        <v>105.71318398719123</v>
      </c>
      <c r="N19" s="266">
        <f t="shared" si="4"/>
        <v>105.71318398719123</v>
      </c>
      <c r="O19" s="262">
        <f t="shared" si="5"/>
        <v>12397.943880172217</v>
      </c>
      <c r="P19" s="336">
        <f t="shared" si="12"/>
        <v>34.714242864482209</v>
      </c>
      <c r="Q19" s="335">
        <v>44105</v>
      </c>
      <c r="R19" s="264">
        <f t="shared" si="6"/>
        <v>44105</v>
      </c>
      <c r="S19" s="265">
        <v>2.8E-3</v>
      </c>
      <c r="T19" s="262">
        <f t="shared" si="13"/>
        <v>1114.915289150551</v>
      </c>
      <c r="U19" s="262">
        <f>SUM(X16:X18)</f>
        <v>9.5882714866947367</v>
      </c>
      <c r="V19" s="266">
        <f t="shared" si="7"/>
        <v>9.5882714866947367</v>
      </c>
      <c r="W19" s="262">
        <f t="shared" si="8"/>
        <v>1124.5035606372458</v>
      </c>
      <c r="X19" s="336">
        <f t="shared" si="14"/>
        <v>3.148609969784288</v>
      </c>
    </row>
    <row r="20" spans="1:24" x14ac:dyDescent="0.3">
      <c r="A20" s="335">
        <v>44136</v>
      </c>
      <c r="B20" s="264">
        <f t="shared" si="0"/>
        <v>44136</v>
      </c>
      <c r="C20" s="265">
        <v>2.7000000000000001E-3</v>
      </c>
      <c r="D20" s="262">
        <f t="shared" si="9"/>
        <v>56215.750883484259</v>
      </c>
      <c r="E20" s="262">
        <v>0</v>
      </c>
      <c r="F20" s="266">
        <f t="shared" si="1"/>
        <v>483.4554575979646</v>
      </c>
      <c r="G20" s="262">
        <f t="shared" si="2"/>
        <v>56699.206341082223</v>
      </c>
      <c r="H20" s="336">
        <f t="shared" si="10"/>
        <v>153.08785712092202</v>
      </c>
      <c r="I20" s="335">
        <v>44136</v>
      </c>
      <c r="J20" s="264">
        <f t="shared" si="3"/>
        <v>44136</v>
      </c>
      <c r="K20" s="265">
        <v>2.7000000000000001E-3</v>
      </c>
      <c r="L20" s="262">
        <f t="shared" si="11"/>
        <v>12292.230696185026</v>
      </c>
      <c r="M20" s="262">
        <v>0</v>
      </c>
      <c r="N20" s="266">
        <f t="shared" si="4"/>
        <v>105.71318398719123</v>
      </c>
      <c r="O20" s="262">
        <f t="shared" si="5"/>
        <v>12397.943880172217</v>
      </c>
      <c r="P20" s="336">
        <f t="shared" si="12"/>
        <v>33.474448476464985</v>
      </c>
      <c r="Q20" s="335">
        <v>44136</v>
      </c>
      <c r="R20" s="264">
        <f t="shared" si="6"/>
        <v>44136</v>
      </c>
      <c r="S20" s="265">
        <v>2.7000000000000001E-3</v>
      </c>
      <c r="T20" s="262">
        <f t="shared" si="13"/>
        <v>1114.915289150551</v>
      </c>
      <c r="U20" s="262">
        <v>0</v>
      </c>
      <c r="V20" s="266">
        <f t="shared" si="7"/>
        <v>9.5882714866947367</v>
      </c>
      <c r="W20" s="262">
        <f t="shared" si="8"/>
        <v>1124.5035606372458</v>
      </c>
      <c r="X20" s="336">
        <f t="shared" si="14"/>
        <v>3.0361596137205638</v>
      </c>
    </row>
    <row r="21" spans="1:24" x14ac:dyDescent="0.3">
      <c r="A21" s="335">
        <v>44166</v>
      </c>
      <c r="B21" s="264">
        <f t="shared" si="0"/>
        <v>44166</v>
      </c>
      <c r="C21" s="265">
        <v>2.8E-3</v>
      </c>
      <c r="D21" s="262">
        <f t="shared" si="9"/>
        <v>56215.750883484259</v>
      </c>
      <c r="E21" s="262">
        <v>0</v>
      </c>
      <c r="F21" s="266">
        <f t="shared" si="1"/>
        <v>483.4554575979646</v>
      </c>
      <c r="G21" s="262">
        <f t="shared" si="2"/>
        <v>56699.206341082223</v>
      </c>
      <c r="H21" s="336">
        <f t="shared" si="10"/>
        <v>158.75777775503022</v>
      </c>
      <c r="I21" s="335">
        <v>44166</v>
      </c>
      <c r="J21" s="264">
        <f t="shared" si="3"/>
        <v>44166</v>
      </c>
      <c r="K21" s="265">
        <v>2.8E-3</v>
      </c>
      <c r="L21" s="262">
        <f t="shared" si="11"/>
        <v>12292.230696185026</v>
      </c>
      <c r="M21" s="262">
        <v>0</v>
      </c>
      <c r="N21" s="266">
        <f t="shared" si="4"/>
        <v>105.71318398719123</v>
      </c>
      <c r="O21" s="262">
        <f t="shared" si="5"/>
        <v>12397.943880172217</v>
      </c>
      <c r="P21" s="336">
        <f t="shared" si="12"/>
        <v>34.714242864482209</v>
      </c>
      <c r="Q21" s="335">
        <v>44166</v>
      </c>
      <c r="R21" s="264">
        <f t="shared" si="6"/>
        <v>44166</v>
      </c>
      <c r="S21" s="265">
        <v>2.8E-3</v>
      </c>
      <c r="T21" s="262">
        <f t="shared" si="13"/>
        <v>1114.915289150551</v>
      </c>
      <c r="U21" s="262">
        <v>0</v>
      </c>
      <c r="V21" s="266">
        <f t="shared" si="7"/>
        <v>9.5882714866947367</v>
      </c>
      <c r="W21" s="262">
        <f t="shared" si="8"/>
        <v>1124.5035606372458</v>
      </c>
      <c r="X21" s="336">
        <f t="shared" si="14"/>
        <v>3.148609969784288</v>
      </c>
    </row>
    <row r="22" spans="1:24" x14ac:dyDescent="0.3">
      <c r="A22" s="335">
        <v>44197</v>
      </c>
      <c r="B22" s="264">
        <f t="shared" si="0"/>
        <v>44197</v>
      </c>
      <c r="C22" s="265">
        <v>2.8E-3</v>
      </c>
      <c r="D22" s="262">
        <f t="shared" si="9"/>
        <v>56215.750883484259</v>
      </c>
      <c r="E22" s="262">
        <f>SUM(H19:H21)</f>
        <v>470.60341263098246</v>
      </c>
      <c r="F22" s="266">
        <f t="shared" si="1"/>
        <v>954.05887022894706</v>
      </c>
      <c r="G22" s="262">
        <f t="shared" si="2"/>
        <v>57169.809753713205</v>
      </c>
      <c r="H22" s="336">
        <f t="shared" si="10"/>
        <v>160.07546731039696</v>
      </c>
      <c r="I22" s="335">
        <v>44197</v>
      </c>
      <c r="J22" s="264">
        <f t="shared" si="3"/>
        <v>44197</v>
      </c>
      <c r="K22" s="265">
        <v>2.8E-3</v>
      </c>
      <c r="L22" s="262">
        <f t="shared" si="11"/>
        <v>12292.230696185026</v>
      </c>
      <c r="M22" s="262">
        <f>SUM(P19:P21)</f>
        <v>102.9029342054294</v>
      </c>
      <c r="N22" s="266">
        <f t="shared" si="4"/>
        <v>208.61611819262063</v>
      </c>
      <c r="O22" s="262">
        <f t="shared" si="5"/>
        <v>12500.846814377646</v>
      </c>
      <c r="P22" s="336">
        <f t="shared" si="12"/>
        <v>35.002371080257412</v>
      </c>
      <c r="Q22" s="335">
        <v>44197</v>
      </c>
      <c r="R22" s="264">
        <f t="shared" si="6"/>
        <v>44197</v>
      </c>
      <c r="S22" s="265">
        <v>2.8E-3</v>
      </c>
      <c r="T22" s="262">
        <f t="shared" si="13"/>
        <v>1114.915289150551</v>
      </c>
      <c r="U22" s="262">
        <f>SUM(X19:X21)</f>
        <v>9.3333795532891397</v>
      </c>
      <c r="V22" s="266">
        <f t="shared" si="7"/>
        <v>18.921651039983878</v>
      </c>
      <c r="W22" s="262">
        <f t="shared" si="8"/>
        <v>1133.8369401905347</v>
      </c>
      <c r="X22" s="336">
        <f t="shared" si="14"/>
        <v>3.1747434325334973</v>
      </c>
    </row>
    <row r="23" spans="1:24" x14ac:dyDescent="0.3">
      <c r="A23" s="335">
        <v>44228</v>
      </c>
      <c r="B23" s="264">
        <f t="shared" si="0"/>
        <v>44228</v>
      </c>
      <c r="C23" s="265">
        <v>2.5000000000000001E-3</v>
      </c>
      <c r="D23" s="262">
        <f t="shared" si="9"/>
        <v>56215.750883484259</v>
      </c>
      <c r="E23" s="262">
        <v>0</v>
      </c>
      <c r="F23" s="266">
        <f t="shared" si="1"/>
        <v>954.05887022894706</v>
      </c>
      <c r="G23" s="262">
        <f t="shared" si="2"/>
        <v>57169.809753713205</v>
      </c>
      <c r="H23" s="336">
        <f t="shared" si="10"/>
        <v>142.92452438428302</v>
      </c>
      <c r="I23" s="335">
        <v>44228</v>
      </c>
      <c r="J23" s="264">
        <f t="shared" si="3"/>
        <v>44228</v>
      </c>
      <c r="K23" s="265">
        <v>2.5000000000000001E-3</v>
      </c>
      <c r="L23" s="262">
        <f t="shared" si="11"/>
        <v>12292.230696185026</v>
      </c>
      <c r="M23" s="262">
        <v>0</v>
      </c>
      <c r="N23" s="266">
        <f t="shared" si="4"/>
        <v>208.61611819262063</v>
      </c>
      <c r="O23" s="262">
        <f t="shared" si="5"/>
        <v>12500.846814377646</v>
      </c>
      <c r="P23" s="336">
        <f t="shared" si="12"/>
        <v>31.252117035944117</v>
      </c>
      <c r="Q23" s="335">
        <v>44228</v>
      </c>
      <c r="R23" s="264">
        <f t="shared" si="6"/>
        <v>44228</v>
      </c>
      <c r="S23" s="265">
        <v>2.5000000000000001E-3</v>
      </c>
      <c r="T23" s="262">
        <f t="shared" si="13"/>
        <v>1114.915289150551</v>
      </c>
      <c r="U23" s="262">
        <v>0</v>
      </c>
      <c r="V23" s="266">
        <f t="shared" si="7"/>
        <v>18.921651039983878</v>
      </c>
      <c r="W23" s="262">
        <f t="shared" si="8"/>
        <v>1133.8369401905347</v>
      </c>
      <c r="X23" s="336">
        <f t="shared" si="14"/>
        <v>2.8345923504763371</v>
      </c>
    </row>
    <row r="24" spans="1:24" x14ac:dyDescent="0.3">
      <c r="A24" s="335">
        <v>44256</v>
      </c>
      <c r="B24" s="264">
        <f t="shared" si="0"/>
        <v>44256</v>
      </c>
      <c r="C24" s="265">
        <v>2.8E-3</v>
      </c>
      <c r="D24" s="262">
        <f t="shared" si="9"/>
        <v>56215.750883484259</v>
      </c>
      <c r="E24" s="262">
        <v>0</v>
      </c>
      <c r="F24" s="266">
        <f t="shared" si="1"/>
        <v>954.05887022894706</v>
      </c>
      <c r="G24" s="262">
        <f t="shared" si="2"/>
        <v>57169.809753713205</v>
      </c>
      <c r="H24" s="336">
        <f t="shared" si="10"/>
        <v>160.07546731039696</v>
      </c>
      <c r="I24" s="335">
        <v>44256</v>
      </c>
      <c r="J24" s="264">
        <f t="shared" si="3"/>
        <v>44256</v>
      </c>
      <c r="K24" s="265">
        <v>2.8E-3</v>
      </c>
      <c r="L24" s="262">
        <f t="shared" si="11"/>
        <v>12292.230696185026</v>
      </c>
      <c r="M24" s="262">
        <v>0</v>
      </c>
      <c r="N24" s="266">
        <f t="shared" si="4"/>
        <v>208.61611819262063</v>
      </c>
      <c r="O24" s="262">
        <f t="shared" si="5"/>
        <v>12500.846814377646</v>
      </c>
      <c r="P24" s="336">
        <f t="shared" si="12"/>
        <v>35.002371080257412</v>
      </c>
      <c r="Q24" s="335">
        <v>44256</v>
      </c>
      <c r="R24" s="264">
        <f t="shared" si="6"/>
        <v>44256</v>
      </c>
      <c r="S24" s="265">
        <v>2.8E-3</v>
      </c>
      <c r="T24" s="262">
        <f t="shared" si="13"/>
        <v>1114.915289150551</v>
      </c>
      <c r="U24" s="262">
        <v>0</v>
      </c>
      <c r="V24" s="266">
        <f t="shared" si="7"/>
        <v>18.921651039983878</v>
      </c>
      <c r="W24" s="262">
        <f t="shared" si="8"/>
        <v>1133.8369401905347</v>
      </c>
      <c r="X24" s="336">
        <f t="shared" si="14"/>
        <v>3.1747434325334973</v>
      </c>
    </row>
    <row r="25" spans="1:24" x14ac:dyDescent="0.3">
      <c r="A25" s="335">
        <v>44287</v>
      </c>
      <c r="B25" s="264">
        <f t="shared" si="0"/>
        <v>44287</v>
      </c>
      <c r="C25" s="265">
        <v>2.7000000000000001E-3</v>
      </c>
      <c r="D25" s="262">
        <f t="shared" si="9"/>
        <v>56215.750883484259</v>
      </c>
      <c r="E25" s="262">
        <f>SUM(H22:H24)</f>
        <v>463.07545900507694</v>
      </c>
      <c r="F25" s="266">
        <f t="shared" si="1"/>
        <v>1417.1343292340239</v>
      </c>
      <c r="G25" s="262">
        <f t="shared" si="2"/>
        <v>57632.885212718284</v>
      </c>
      <c r="H25" s="336">
        <f t="shared" si="10"/>
        <v>155.60879007433937</v>
      </c>
      <c r="I25" s="335">
        <v>44287</v>
      </c>
      <c r="J25" s="264">
        <f t="shared" si="3"/>
        <v>44287</v>
      </c>
      <c r="K25" s="265">
        <v>2.7000000000000001E-3</v>
      </c>
      <c r="L25" s="262">
        <f t="shared" si="11"/>
        <v>12292.230696185026</v>
      </c>
      <c r="M25" s="262">
        <f>SUM(P22:P24)</f>
        <v>101.25685919645895</v>
      </c>
      <c r="N25" s="266">
        <f t="shared" si="4"/>
        <v>309.87297738907955</v>
      </c>
      <c r="O25" s="262">
        <f t="shared" si="5"/>
        <v>12602.103673574105</v>
      </c>
      <c r="P25" s="336">
        <f t="shared" si="12"/>
        <v>34.025679918650084</v>
      </c>
      <c r="Q25" s="335">
        <v>44287</v>
      </c>
      <c r="R25" s="264">
        <f t="shared" si="6"/>
        <v>44287</v>
      </c>
      <c r="S25" s="265">
        <v>2.7000000000000001E-3</v>
      </c>
      <c r="T25" s="262">
        <f t="shared" si="13"/>
        <v>1114.915289150551</v>
      </c>
      <c r="U25" s="262">
        <f>SUM(X22:X24)</f>
        <v>9.1840792155433313</v>
      </c>
      <c r="V25" s="266">
        <f t="shared" si="7"/>
        <v>28.105730255527209</v>
      </c>
      <c r="W25" s="262">
        <f t="shared" si="8"/>
        <v>1143.0210194060783</v>
      </c>
      <c r="X25" s="336">
        <f t="shared" si="14"/>
        <v>3.0861567523964113</v>
      </c>
    </row>
    <row r="26" spans="1:24" x14ac:dyDescent="0.3">
      <c r="A26" s="335">
        <v>44317</v>
      </c>
      <c r="B26" s="264">
        <f t="shared" si="0"/>
        <v>44317</v>
      </c>
      <c r="C26" s="265">
        <v>2.8E-3</v>
      </c>
      <c r="D26" s="262">
        <f t="shared" si="9"/>
        <v>56215.750883484259</v>
      </c>
      <c r="E26" s="262">
        <v>0</v>
      </c>
      <c r="F26" s="266">
        <f t="shared" si="1"/>
        <v>1417.1343292340239</v>
      </c>
      <c r="G26" s="262">
        <f t="shared" si="2"/>
        <v>57632.885212718284</v>
      </c>
      <c r="H26" s="336">
        <f t="shared" si="10"/>
        <v>161.37207859561119</v>
      </c>
      <c r="I26" s="335">
        <v>44317</v>
      </c>
      <c r="J26" s="264">
        <f t="shared" si="3"/>
        <v>44317</v>
      </c>
      <c r="K26" s="265">
        <v>2.8E-3</v>
      </c>
      <c r="L26" s="262">
        <f t="shared" si="11"/>
        <v>12292.230696185026</v>
      </c>
      <c r="M26" s="262">
        <v>0</v>
      </c>
      <c r="N26" s="266">
        <f t="shared" si="4"/>
        <v>309.87297738907955</v>
      </c>
      <c r="O26" s="262">
        <f t="shared" si="5"/>
        <v>12602.103673574105</v>
      </c>
      <c r="P26" s="336">
        <f t="shared" si="12"/>
        <v>35.285890286007493</v>
      </c>
      <c r="Q26" s="335">
        <v>44317</v>
      </c>
      <c r="R26" s="264">
        <f t="shared" si="6"/>
        <v>44317</v>
      </c>
      <c r="S26" s="265">
        <v>2.8E-3</v>
      </c>
      <c r="T26" s="262">
        <f t="shared" si="13"/>
        <v>1114.915289150551</v>
      </c>
      <c r="U26" s="262">
        <v>0</v>
      </c>
      <c r="V26" s="266">
        <f t="shared" si="7"/>
        <v>28.105730255527209</v>
      </c>
      <c r="W26" s="262">
        <f t="shared" si="8"/>
        <v>1143.0210194060783</v>
      </c>
      <c r="X26" s="336">
        <f t="shared" si="14"/>
        <v>3.2004588543370192</v>
      </c>
    </row>
    <row r="27" spans="1:24" x14ac:dyDescent="0.3">
      <c r="A27" s="335">
        <v>44348</v>
      </c>
      <c r="B27" s="264">
        <f t="shared" si="0"/>
        <v>44348</v>
      </c>
      <c r="C27" s="265">
        <v>2.7000000000000001E-3</v>
      </c>
      <c r="D27" s="262">
        <f t="shared" si="9"/>
        <v>56215.750883484259</v>
      </c>
      <c r="E27" s="262">
        <v>0</v>
      </c>
      <c r="F27" s="266">
        <f t="shared" si="1"/>
        <v>1417.1343292340239</v>
      </c>
      <c r="G27" s="262">
        <f t="shared" si="2"/>
        <v>57632.885212718284</v>
      </c>
      <c r="H27" s="336">
        <f t="shared" si="10"/>
        <v>155.60879007433937</v>
      </c>
      <c r="I27" s="335">
        <v>44348</v>
      </c>
      <c r="J27" s="264">
        <f t="shared" si="3"/>
        <v>44348</v>
      </c>
      <c r="K27" s="265">
        <v>2.7000000000000001E-3</v>
      </c>
      <c r="L27" s="262">
        <f t="shared" si="11"/>
        <v>12292.230696185026</v>
      </c>
      <c r="M27" s="262">
        <v>0</v>
      </c>
      <c r="N27" s="266">
        <f t="shared" si="4"/>
        <v>309.87297738907955</v>
      </c>
      <c r="O27" s="262">
        <f t="shared" si="5"/>
        <v>12602.103673574105</v>
      </c>
      <c r="P27" s="336">
        <f t="shared" si="12"/>
        <v>34.025679918650084</v>
      </c>
      <c r="Q27" s="335">
        <v>44348</v>
      </c>
      <c r="R27" s="264">
        <f t="shared" si="6"/>
        <v>44348</v>
      </c>
      <c r="S27" s="265">
        <v>2.7000000000000001E-3</v>
      </c>
      <c r="T27" s="262">
        <f t="shared" si="13"/>
        <v>1114.915289150551</v>
      </c>
      <c r="U27" s="262">
        <v>0</v>
      </c>
      <c r="V27" s="266">
        <f t="shared" si="7"/>
        <v>28.105730255527209</v>
      </c>
      <c r="W27" s="262">
        <f t="shared" si="8"/>
        <v>1143.0210194060783</v>
      </c>
      <c r="X27" s="336">
        <f t="shared" si="14"/>
        <v>3.0861567523964113</v>
      </c>
    </row>
    <row r="28" spans="1:24" x14ac:dyDescent="0.3">
      <c r="A28" s="335">
        <v>44378</v>
      </c>
      <c r="B28" s="264">
        <f t="shared" si="0"/>
        <v>44378</v>
      </c>
      <c r="C28" s="265">
        <v>2.8E-3</v>
      </c>
      <c r="D28" s="262">
        <f>D27</f>
        <v>56215.750883484259</v>
      </c>
      <c r="E28" s="262">
        <f>SUM(H25:H27)</f>
        <v>472.58965874428992</v>
      </c>
      <c r="F28" s="266">
        <f>F27+E28</f>
        <v>1889.7239879783137</v>
      </c>
      <c r="G28" s="262">
        <f t="shared" si="2"/>
        <v>58105.474871462575</v>
      </c>
      <c r="H28" s="336">
        <f t="shared" si="10"/>
        <v>162.6953296400952</v>
      </c>
      <c r="I28" s="335">
        <v>44378</v>
      </c>
      <c r="J28" s="264">
        <f t="shared" si="3"/>
        <v>44378</v>
      </c>
      <c r="K28" s="265">
        <v>2.8E-3</v>
      </c>
      <c r="L28" s="262">
        <f>L27</f>
        <v>12292.230696185026</v>
      </c>
      <c r="M28" s="262">
        <f>SUM(P25:P27)</f>
        <v>103.33725012330767</v>
      </c>
      <c r="N28" s="266">
        <f>N27+M28</f>
        <v>413.21022751238723</v>
      </c>
      <c r="O28" s="262">
        <f t="shared" si="5"/>
        <v>12705.440923697413</v>
      </c>
      <c r="P28" s="336">
        <f t="shared" si="12"/>
        <v>35.575234586352757</v>
      </c>
      <c r="Q28" s="335">
        <v>44378</v>
      </c>
      <c r="R28" s="264">
        <f t="shared" si="6"/>
        <v>44378</v>
      </c>
      <c r="S28" s="265">
        <v>2.8E-3</v>
      </c>
      <c r="T28" s="262">
        <f>T27</f>
        <v>1114.915289150551</v>
      </c>
      <c r="U28" s="262">
        <f>SUM(X25:X27)</f>
        <v>9.3727723591298417</v>
      </c>
      <c r="V28" s="266">
        <f>V27+U28</f>
        <v>37.478502614657053</v>
      </c>
      <c r="W28" s="262">
        <f t="shared" si="8"/>
        <v>1152.3937917652081</v>
      </c>
      <c r="X28" s="336">
        <f t="shared" si="14"/>
        <v>3.2267026169425828</v>
      </c>
    </row>
    <row r="29" spans="1:24" x14ac:dyDescent="0.3">
      <c r="A29" s="335">
        <v>44409</v>
      </c>
      <c r="B29" s="264">
        <f t="shared" si="0"/>
        <v>44409</v>
      </c>
      <c r="C29" s="265">
        <v>2.8E-3</v>
      </c>
      <c r="D29" s="262">
        <f t="shared" si="9"/>
        <v>56215.750883484259</v>
      </c>
      <c r="E29" s="262">
        <v>0</v>
      </c>
      <c r="F29" s="266">
        <f t="shared" si="1"/>
        <v>1889.7239879783137</v>
      </c>
      <c r="G29" s="262">
        <f t="shared" si="2"/>
        <v>58105.474871462575</v>
      </c>
      <c r="H29" s="336">
        <f t="shared" si="10"/>
        <v>162.6953296400952</v>
      </c>
      <c r="I29" s="335">
        <v>44409</v>
      </c>
      <c r="J29" s="264">
        <f t="shared" si="3"/>
        <v>44409</v>
      </c>
      <c r="K29" s="265">
        <v>2.8E-3</v>
      </c>
      <c r="L29" s="262">
        <f t="shared" si="11"/>
        <v>12292.230696185026</v>
      </c>
      <c r="M29" s="262">
        <v>0</v>
      </c>
      <c r="N29" s="266">
        <f t="shared" si="4"/>
        <v>413.21022751238723</v>
      </c>
      <c r="O29" s="262">
        <f t="shared" si="5"/>
        <v>12705.440923697413</v>
      </c>
      <c r="P29" s="336">
        <f t="shared" si="12"/>
        <v>35.575234586352757</v>
      </c>
      <c r="Q29" s="335">
        <v>44409</v>
      </c>
      <c r="R29" s="264">
        <f t="shared" si="6"/>
        <v>44409</v>
      </c>
      <c r="S29" s="265">
        <v>2.8E-3</v>
      </c>
      <c r="T29" s="262">
        <f t="shared" si="13"/>
        <v>1114.915289150551</v>
      </c>
      <c r="U29" s="262">
        <v>0</v>
      </c>
      <c r="V29" s="266">
        <f t="shared" si="7"/>
        <v>37.478502614657053</v>
      </c>
      <c r="W29" s="262">
        <f t="shared" si="8"/>
        <v>1152.3937917652081</v>
      </c>
      <c r="X29" s="336">
        <f t="shared" si="14"/>
        <v>3.2267026169425828</v>
      </c>
    </row>
    <row r="30" spans="1:24" x14ac:dyDescent="0.3">
      <c r="A30" s="335">
        <v>44440</v>
      </c>
      <c r="B30" s="264">
        <f t="shared" si="0"/>
        <v>44440</v>
      </c>
      <c r="C30" s="265">
        <v>2.7000000000000001E-3</v>
      </c>
      <c r="D30" s="262">
        <f t="shared" si="9"/>
        <v>56215.750883484259</v>
      </c>
      <c r="E30" s="262">
        <v>0</v>
      </c>
      <c r="F30" s="266">
        <f t="shared" si="1"/>
        <v>1889.7239879783137</v>
      </c>
      <c r="G30" s="262">
        <f t="shared" si="2"/>
        <v>58105.474871462575</v>
      </c>
      <c r="H30" s="336">
        <f t="shared" si="10"/>
        <v>156.88478215294896</v>
      </c>
      <c r="I30" s="335">
        <v>44440</v>
      </c>
      <c r="J30" s="264">
        <f t="shared" si="3"/>
        <v>44440</v>
      </c>
      <c r="K30" s="265">
        <v>2.7000000000000001E-3</v>
      </c>
      <c r="L30" s="262">
        <f t="shared" si="11"/>
        <v>12292.230696185026</v>
      </c>
      <c r="M30" s="262">
        <v>0</v>
      </c>
      <c r="N30" s="266">
        <f t="shared" si="4"/>
        <v>413.21022751238723</v>
      </c>
      <c r="O30" s="262">
        <f t="shared" si="5"/>
        <v>12705.440923697413</v>
      </c>
      <c r="P30" s="336">
        <f t="shared" si="12"/>
        <v>34.304690493983017</v>
      </c>
      <c r="Q30" s="335">
        <v>44440</v>
      </c>
      <c r="R30" s="264">
        <f t="shared" si="6"/>
        <v>44440</v>
      </c>
      <c r="S30" s="265">
        <v>2.7000000000000001E-3</v>
      </c>
      <c r="T30" s="262">
        <f t="shared" si="13"/>
        <v>1114.915289150551</v>
      </c>
      <c r="U30" s="262">
        <v>0</v>
      </c>
      <c r="V30" s="266">
        <f t="shared" si="7"/>
        <v>37.478502614657053</v>
      </c>
      <c r="W30" s="262">
        <f t="shared" si="8"/>
        <v>1152.3937917652081</v>
      </c>
      <c r="X30" s="336">
        <f t="shared" si="14"/>
        <v>3.111463237766062</v>
      </c>
    </row>
    <row r="31" spans="1:24" x14ac:dyDescent="0.3">
      <c r="A31" s="335">
        <v>44470</v>
      </c>
      <c r="B31" s="264">
        <f t="shared" si="0"/>
        <v>44470</v>
      </c>
      <c r="C31" s="265">
        <v>2.8E-3</v>
      </c>
      <c r="D31" s="262">
        <f t="shared" si="9"/>
        <v>56215.750883484259</v>
      </c>
      <c r="E31" s="262">
        <f t="shared" ref="E31" si="15">SUM(H28:H30)</f>
        <v>482.27544143313935</v>
      </c>
      <c r="F31" s="266">
        <f t="shared" si="1"/>
        <v>2371.9994294114531</v>
      </c>
      <c r="G31" s="262">
        <f t="shared" si="2"/>
        <v>58587.750312895711</v>
      </c>
      <c r="H31" s="336">
        <f t="shared" si="10"/>
        <v>164.04570087610799</v>
      </c>
      <c r="I31" s="335">
        <v>44470</v>
      </c>
      <c r="J31" s="264">
        <f t="shared" si="3"/>
        <v>44470</v>
      </c>
      <c r="K31" s="265">
        <v>2.8E-3</v>
      </c>
      <c r="L31" s="262">
        <f t="shared" si="11"/>
        <v>12292.230696185026</v>
      </c>
      <c r="M31" s="262">
        <f t="shared" ref="M31" si="16">SUM(P28:P30)</f>
        <v>105.45515966668853</v>
      </c>
      <c r="N31" s="266">
        <f t="shared" si="4"/>
        <v>518.66538717907576</v>
      </c>
      <c r="O31" s="262">
        <f t="shared" si="5"/>
        <v>12810.896083364101</v>
      </c>
      <c r="P31" s="336">
        <f t="shared" si="12"/>
        <v>35.870509033419481</v>
      </c>
      <c r="Q31" s="335">
        <v>44470</v>
      </c>
      <c r="R31" s="264">
        <f t="shared" si="6"/>
        <v>44470</v>
      </c>
      <c r="S31" s="265">
        <v>2.8E-3</v>
      </c>
      <c r="T31" s="262">
        <f t="shared" si="13"/>
        <v>1114.915289150551</v>
      </c>
      <c r="U31" s="262">
        <f t="shared" ref="U31" si="17">SUM(X28:X30)</f>
        <v>9.5648684716512271</v>
      </c>
      <c r="V31" s="266">
        <f t="shared" si="7"/>
        <v>47.043371086308284</v>
      </c>
      <c r="W31" s="262">
        <f t="shared" si="8"/>
        <v>1161.9586602368593</v>
      </c>
      <c r="X31" s="336">
        <f t="shared" si="14"/>
        <v>3.2534842486632058</v>
      </c>
    </row>
    <row r="32" spans="1:24" x14ac:dyDescent="0.3">
      <c r="A32" s="335">
        <v>44501</v>
      </c>
      <c r="B32" s="264">
        <f t="shared" si="0"/>
        <v>44501</v>
      </c>
      <c r="C32" s="265">
        <v>2.7000000000000001E-3</v>
      </c>
      <c r="D32" s="262">
        <f t="shared" si="9"/>
        <v>56215.750883484259</v>
      </c>
      <c r="E32" s="262">
        <v>0</v>
      </c>
      <c r="F32" s="266">
        <f t="shared" si="1"/>
        <v>2371.9994294114531</v>
      </c>
      <c r="G32" s="262">
        <f t="shared" si="2"/>
        <v>58587.750312895711</v>
      </c>
      <c r="H32" s="336">
        <f t="shared" si="10"/>
        <v>158.18692584481843</v>
      </c>
      <c r="I32" s="335">
        <v>44501</v>
      </c>
      <c r="J32" s="264">
        <f t="shared" si="3"/>
        <v>44501</v>
      </c>
      <c r="K32" s="265">
        <v>2.7000000000000001E-3</v>
      </c>
      <c r="L32" s="262">
        <f t="shared" si="11"/>
        <v>12292.230696185026</v>
      </c>
      <c r="M32" s="262">
        <v>0</v>
      </c>
      <c r="N32" s="266">
        <f t="shared" si="4"/>
        <v>518.66538717907576</v>
      </c>
      <c r="O32" s="262">
        <f t="shared" si="5"/>
        <v>12810.896083364101</v>
      </c>
      <c r="P32" s="336">
        <f t="shared" si="12"/>
        <v>34.589419425083072</v>
      </c>
      <c r="Q32" s="335">
        <v>44501</v>
      </c>
      <c r="R32" s="264">
        <f t="shared" si="6"/>
        <v>44501</v>
      </c>
      <c r="S32" s="265">
        <v>2.7000000000000001E-3</v>
      </c>
      <c r="T32" s="262">
        <f t="shared" si="13"/>
        <v>1114.915289150551</v>
      </c>
      <c r="U32" s="262">
        <v>0</v>
      </c>
      <c r="V32" s="266">
        <f t="shared" si="7"/>
        <v>47.043371086308284</v>
      </c>
      <c r="W32" s="262">
        <f t="shared" si="8"/>
        <v>1161.9586602368593</v>
      </c>
      <c r="X32" s="336">
        <f t="shared" si="14"/>
        <v>3.1372883826395204</v>
      </c>
    </row>
    <row r="33" spans="1:24" x14ac:dyDescent="0.3">
      <c r="A33" s="335">
        <v>44531</v>
      </c>
      <c r="B33" s="264">
        <f t="shared" si="0"/>
        <v>44531</v>
      </c>
      <c r="C33" s="265">
        <v>2.8E-3</v>
      </c>
      <c r="D33" s="262">
        <f t="shared" si="9"/>
        <v>56215.750883484259</v>
      </c>
      <c r="E33" s="262">
        <v>0</v>
      </c>
      <c r="F33" s="266">
        <f t="shared" si="1"/>
        <v>2371.9994294114531</v>
      </c>
      <c r="G33" s="262">
        <f t="shared" si="2"/>
        <v>58587.750312895711</v>
      </c>
      <c r="H33" s="336">
        <f t="shared" si="10"/>
        <v>164.04570087610799</v>
      </c>
      <c r="I33" s="335">
        <v>44531</v>
      </c>
      <c r="J33" s="264">
        <f t="shared" si="3"/>
        <v>44531</v>
      </c>
      <c r="K33" s="265">
        <v>2.8E-3</v>
      </c>
      <c r="L33" s="262">
        <f t="shared" si="11"/>
        <v>12292.230696185026</v>
      </c>
      <c r="M33" s="262">
        <v>0</v>
      </c>
      <c r="N33" s="266">
        <f t="shared" si="4"/>
        <v>518.66538717907576</v>
      </c>
      <c r="O33" s="262">
        <f t="shared" si="5"/>
        <v>12810.896083364101</v>
      </c>
      <c r="P33" s="336">
        <f t="shared" si="12"/>
        <v>35.870509033419481</v>
      </c>
      <c r="Q33" s="335">
        <v>44531</v>
      </c>
      <c r="R33" s="264">
        <f t="shared" si="6"/>
        <v>44531</v>
      </c>
      <c r="S33" s="265">
        <v>2.8E-3</v>
      </c>
      <c r="T33" s="262">
        <f t="shared" si="13"/>
        <v>1114.915289150551</v>
      </c>
      <c r="U33" s="262">
        <v>0</v>
      </c>
      <c r="V33" s="266">
        <f t="shared" si="7"/>
        <v>47.043371086308284</v>
      </c>
      <c r="W33" s="262">
        <f t="shared" si="8"/>
        <v>1161.9586602368593</v>
      </c>
      <c r="X33" s="336">
        <f t="shared" si="14"/>
        <v>3.2534842486632058</v>
      </c>
    </row>
    <row r="34" spans="1:24" x14ac:dyDescent="0.3">
      <c r="A34" s="335">
        <v>44562</v>
      </c>
      <c r="B34" s="264">
        <f t="shared" si="0"/>
        <v>44562</v>
      </c>
      <c r="C34" s="265">
        <v>2.8E-3</v>
      </c>
      <c r="D34" s="262">
        <f t="shared" si="9"/>
        <v>56215.750883484259</v>
      </c>
      <c r="E34" s="262">
        <f t="shared" ref="E34" si="18">SUM(H31:H33)</f>
        <v>486.27832759703438</v>
      </c>
      <c r="F34" s="266">
        <f t="shared" si="1"/>
        <v>2858.2777570084872</v>
      </c>
      <c r="G34" s="262">
        <f t="shared" si="2"/>
        <v>59074.028640492746</v>
      </c>
      <c r="H34" s="336">
        <f t="shared" si="10"/>
        <v>165.40728019337968</v>
      </c>
      <c r="I34" s="335">
        <v>44562</v>
      </c>
      <c r="J34" s="264">
        <f t="shared" si="3"/>
        <v>44562</v>
      </c>
      <c r="K34" s="265">
        <v>2.8E-3</v>
      </c>
      <c r="L34" s="262">
        <f t="shared" si="11"/>
        <v>12292.230696185026</v>
      </c>
      <c r="M34" s="262">
        <f t="shared" ref="M34" si="19">SUM(P31:P33)</f>
        <v>106.33043749192204</v>
      </c>
      <c r="N34" s="266">
        <f t="shared" si="4"/>
        <v>624.99582467099776</v>
      </c>
      <c r="O34" s="262">
        <f t="shared" si="5"/>
        <v>12917.226520856024</v>
      </c>
      <c r="P34" s="336">
        <f t="shared" si="12"/>
        <v>36.168234258396865</v>
      </c>
      <c r="Q34" s="335">
        <v>44562</v>
      </c>
      <c r="R34" s="264">
        <f t="shared" si="6"/>
        <v>44562</v>
      </c>
      <c r="S34" s="265">
        <v>2.8E-3</v>
      </c>
      <c r="T34" s="262">
        <f t="shared" si="13"/>
        <v>1114.915289150551</v>
      </c>
      <c r="U34" s="262">
        <f t="shared" ref="U34" si="20">SUM(X31:X33)</f>
        <v>9.6442568799659316</v>
      </c>
      <c r="V34" s="266">
        <f t="shared" si="7"/>
        <v>56.687627966274214</v>
      </c>
      <c r="W34" s="262">
        <f t="shared" si="8"/>
        <v>1171.6029171168252</v>
      </c>
      <c r="X34" s="336">
        <f t="shared" si="14"/>
        <v>3.2804881679271105</v>
      </c>
    </row>
    <row r="35" spans="1:24" x14ac:dyDescent="0.3">
      <c r="A35" s="335">
        <v>44593</v>
      </c>
      <c r="B35" s="264">
        <f t="shared" si="0"/>
        <v>44593</v>
      </c>
      <c r="C35" s="265">
        <v>2.5000000000000001E-3</v>
      </c>
      <c r="D35" s="262">
        <f t="shared" si="9"/>
        <v>56215.750883484259</v>
      </c>
      <c r="E35" s="262">
        <v>0</v>
      </c>
      <c r="F35" s="266">
        <f t="shared" si="1"/>
        <v>2858.2777570084872</v>
      </c>
      <c r="G35" s="262">
        <f t="shared" si="2"/>
        <v>59074.028640492746</v>
      </c>
      <c r="H35" s="336">
        <f t="shared" si="10"/>
        <v>147.68507160123187</v>
      </c>
      <c r="I35" s="335">
        <v>44593</v>
      </c>
      <c r="J35" s="264">
        <f t="shared" si="3"/>
        <v>44593</v>
      </c>
      <c r="K35" s="265">
        <v>2.5000000000000001E-3</v>
      </c>
      <c r="L35" s="262">
        <f t="shared" si="11"/>
        <v>12292.230696185026</v>
      </c>
      <c r="M35" s="262">
        <v>0</v>
      </c>
      <c r="N35" s="266">
        <f t="shared" si="4"/>
        <v>624.99582467099776</v>
      </c>
      <c r="O35" s="262">
        <f t="shared" si="5"/>
        <v>12917.226520856024</v>
      </c>
      <c r="P35" s="336">
        <f t="shared" si="12"/>
        <v>32.293066302140062</v>
      </c>
      <c r="Q35" s="335">
        <v>44593</v>
      </c>
      <c r="R35" s="264">
        <f t="shared" si="6"/>
        <v>44593</v>
      </c>
      <c r="S35" s="265">
        <v>2.5000000000000001E-3</v>
      </c>
      <c r="T35" s="262">
        <f t="shared" si="13"/>
        <v>1114.915289150551</v>
      </c>
      <c r="U35" s="262">
        <v>0</v>
      </c>
      <c r="V35" s="266">
        <f t="shared" si="7"/>
        <v>56.687627966274214</v>
      </c>
      <c r="W35" s="262">
        <f t="shared" si="8"/>
        <v>1171.6029171168252</v>
      </c>
      <c r="X35" s="336">
        <f t="shared" si="14"/>
        <v>2.929007292792063</v>
      </c>
    </row>
    <row r="36" spans="1:24" x14ac:dyDescent="0.3">
      <c r="A36" s="335">
        <v>44621</v>
      </c>
      <c r="B36" s="264">
        <f t="shared" si="0"/>
        <v>44621</v>
      </c>
      <c r="C36" s="265">
        <v>2.8E-3</v>
      </c>
      <c r="D36" s="262">
        <f t="shared" si="9"/>
        <v>56215.750883484259</v>
      </c>
      <c r="E36" s="262">
        <v>0</v>
      </c>
      <c r="F36" s="266">
        <f t="shared" si="1"/>
        <v>2858.2777570084872</v>
      </c>
      <c r="G36" s="262">
        <f t="shared" si="2"/>
        <v>59074.028640492746</v>
      </c>
      <c r="H36" s="336">
        <f t="shared" si="10"/>
        <v>165.40728019337968</v>
      </c>
      <c r="I36" s="335">
        <v>44621</v>
      </c>
      <c r="J36" s="264">
        <f t="shared" si="3"/>
        <v>44621</v>
      </c>
      <c r="K36" s="265">
        <v>2.8E-3</v>
      </c>
      <c r="L36" s="262">
        <f t="shared" si="11"/>
        <v>12292.230696185026</v>
      </c>
      <c r="M36" s="262">
        <v>0</v>
      </c>
      <c r="N36" s="266">
        <f t="shared" si="4"/>
        <v>624.99582467099776</v>
      </c>
      <c r="O36" s="262">
        <f t="shared" si="5"/>
        <v>12917.226520856024</v>
      </c>
      <c r="P36" s="336">
        <f t="shared" si="12"/>
        <v>36.168234258396865</v>
      </c>
      <c r="Q36" s="335">
        <v>44621</v>
      </c>
      <c r="R36" s="264">
        <f t="shared" si="6"/>
        <v>44621</v>
      </c>
      <c r="S36" s="265">
        <v>2.8E-3</v>
      </c>
      <c r="T36" s="262">
        <f t="shared" si="13"/>
        <v>1114.915289150551</v>
      </c>
      <c r="U36" s="262">
        <v>0</v>
      </c>
      <c r="V36" s="266">
        <f t="shared" si="7"/>
        <v>56.687627966274214</v>
      </c>
      <c r="W36" s="262">
        <f t="shared" si="8"/>
        <v>1171.6029171168252</v>
      </c>
      <c r="X36" s="336">
        <f t="shared" si="14"/>
        <v>3.2804881679271105</v>
      </c>
    </row>
    <row r="37" spans="1:24" x14ac:dyDescent="0.3">
      <c r="A37" s="335">
        <v>44652</v>
      </c>
      <c r="B37" s="264">
        <f t="shared" si="0"/>
        <v>44652</v>
      </c>
      <c r="C37" s="265">
        <v>2.7000000000000001E-3</v>
      </c>
      <c r="D37" s="262">
        <f t="shared" si="9"/>
        <v>56215.750883484259</v>
      </c>
      <c r="E37" s="262">
        <f t="shared" ref="E37" si="21">SUM(H34:H36)</f>
        <v>478.49963198799122</v>
      </c>
      <c r="F37" s="266">
        <f t="shared" si="1"/>
        <v>3336.7773889964783</v>
      </c>
      <c r="G37" s="262">
        <f t="shared" si="2"/>
        <v>59552.52827248074</v>
      </c>
      <c r="H37" s="336">
        <f t="shared" si="10"/>
        <v>160.791826335698</v>
      </c>
      <c r="I37" s="335">
        <v>44652</v>
      </c>
      <c r="J37" s="264">
        <f t="shared" si="3"/>
        <v>44652</v>
      </c>
      <c r="K37" s="265">
        <v>2.7000000000000001E-3</v>
      </c>
      <c r="L37" s="262">
        <f t="shared" si="11"/>
        <v>12292.230696185026</v>
      </c>
      <c r="M37" s="262">
        <f t="shared" ref="M37" si="22">SUM(P34:P36)</f>
        <v>104.62953481893379</v>
      </c>
      <c r="N37" s="266">
        <f t="shared" si="4"/>
        <v>729.6253594899315</v>
      </c>
      <c r="O37" s="262">
        <f t="shared" si="5"/>
        <v>13021.856055674958</v>
      </c>
      <c r="P37" s="336">
        <f t="shared" si="12"/>
        <v>35.159011350322388</v>
      </c>
      <c r="Q37" s="335">
        <v>44652</v>
      </c>
      <c r="R37" s="264">
        <f t="shared" si="6"/>
        <v>44652</v>
      </c>
      <c r="S37" s="265">
        <v>2.7000000000000001E-3</v>
      </c>
      <c r="T37" s="262">
        <f t="shared" si="13"/>
        <v>1114.915289150551</v>
      </c>
      <c r="U37" s="262">
        <f t="shared" ref="U37" si="23">SUM(X34:X36)</f>
        <v>9.489983628646284</v>
      </c>
      <c r="V37" s="266">
        <f t="shared" si="7"/>
        <v>66.177611594920492</v>
      </c>
      <c r="W37" s="262">
        <f t="shared" si="8"/>
        <v>1181.0929007454715</v>
      </c>
      <c r="X37" s="336">
        <f t="shared" si="14"/>
        <v>3.1889508320127731</v>
      </c>
    </row>
    <row r="38" spans="1:24" x14ac:dyDescent="0.3">
      <c r="A38" s="335">
        <v>44682</v>
      </c>
      <c r="B38" s="264">
        <f t="shared" si="0"/>
        <v>44682</v>
      </c>
      <c r="C38" s="265">
        <v>2.8E-3</v>
      </c>
      <c r="D38" s="262">
        <f t="shared" si="9"/>
        <v>56215.750883484259</v>
      </c>
      <c r="E38" s="262">
        <v>0</v>
      </c>
      <c r="F38" s="266">
        <f t="shared" si="1"/>
        <v>3336.7773889964783</v>
      </c>
      <c r="G38" s="262">
        <f t="shared" si="2"/>
        <v>59552.52827248074</v>
      </c>
      <c r="H38" s="336">
        <f t="shared" si="10"/>
        <v>166.74707916294608</v>
      </c>
      <c r="I38" s="335">
        <v>44682</v>
      </c>
      <c r="J38" s="264">
        <f t="shared" si="3"/>
        <v>44682</v>
      </c>
      <c r="K38" s="265">
        <v>2.8E-3</v>
      </c>
      <c r="L38" s="262">
        <f t="shared" si="11"/>
        <v>12292.230696185026</v>
      </c>
      <c r="M38" s="262">
        <v>0</v>
      </c>
      <c r="N38" s="266">
        <f t="shared" si="4"/>
        <v>729.6253594899315</v>
      </c>
      <c r="O38" s="262">
        <f t="shared" si="5"/>
        <v>13021.856055674958</v>
      </c>
      <c r="P38" s="336">
        <f t="shared" si="12"/>
        <v>36.461196955889882</v>
      </c>
      <c r="Q38" s="335">
        <v>44682</v>
      </c>
      <c r="R38" s="264">
        <f t="shared" si="6"/>
        <v>44682</v>
      </c>
      <c r="S38" s="265">
        <v>2.8E-3</v>
      </c>
      <c r="T38" s="262">
        <f t="shared" si="13"/>
        <v>1114.915289150551</v>
      </c>
      <c r="U38" s="262">
        <v>0</v>
      </c>
      <c r="V38" s="266">
        <f t="shared" si="7"/>
        <v>66.177611594920492</v>
      </c>
      <c r="W38" s="262">
        <f t="shared" si="8"/>
        <v>1181.0929007454715</v>
      </c>
      <c r="X38" s="336">
        <f t="shared" si="14"/>
        <v>3.3070601220873201</v>
      </c>
    </row>
    <row r="39" spans="1:24" x14ac:dyDescent="0.3">
      <c r="A39" s="335">
        <v>44713</v>
      </c>
      <c r="B39" s="264">
        <f t="shared" si="0"/>
        <v>44713</v>
      </c>
      <c r="C39" s="265">
        <v>2.7000000000000001E-3</v>
      </c>
      <c r="D39" s="262">
        <f t="shared" si="9"/>
        <v>56215.750883484259</v>
      </c>
      <c r="E39" s="262">
        <v>0</v>
      </c>
      <c r="F39" s="266">
        <f t="shared" si="1"/>
        <v>3336.7773889964783</v>
      </c>
      <c r="G39" s="262">
        <f t="shared" si="2"/>
        <v>59552.52827248074</v>
      </c>
      <c r="H39" s="336">
        <f t="shared" si="10"/>
        <v>160.791826335698</v>
      </c>
      <c r="I39" s="335">
        <v>44713</v>
      </c>
      <c r="J39" s="264">
        <f t="shared" si="3"/>
        <v>44713</v>
      </c>
      <c r="K39" s="265">
        <v>2.7000000000000001E-3</v>
      </c>
      <c r="L39" s="262">
        <f t="shared" si="11"/>
        <v>12292.230696185026</v>
      </c>
      <c r="M39" s="262">
        <v>0</v>
      </c>
      <c r="N39" s="266">
        <f t="shared" si="4"/>
        <v>729.6253594899315</v>
      </c>
      <c r="O39" s="262">
        <f t="shared" si="5"/>
        <v>13021.856055674958</v>
      </c>
      <c r="P39" s="336">
        <f t="shared" si="12"/>
        <v>35.159011350322388</v>
      </c>
      <c r="Q39" s="335">
        <v>44713</v>
      </c>
      <c r="R39" s="264">
        <f t="shared" si="6"/>
        <v>44713</v>
      </c>
      <c r="S39" s="265">
        <v>2.7000000000000001E-3</v>
      </c>
      <c r="T39" s="262">
        <f t="shared" si="13"/>
        <v>1114.915289150551</v>
      </c>
      <c r="U39" s="262">
        <v>0</v>
      </c>
      <c r="V39" s="266">
        <f t="shared" si="7"/>
        <v>66.177611594920492</v>
      </c>
      <c r="W39" s="262">
        <f t="shared" si="8"/>
        <v>1181.0929007454715</v>
      </c>
      <c r="X39" s="336">
        <f t="shared" si="14"/>
        <v>3.1889508320127731</v>
      </c>
    </row>
    <row r="40" spans="1:24" x14ac:dyDescent="0.3">
      <c r="A40" s="335">
        <v>44743</v>
      </c>
      <c r="B40" s="264">
        <f t="shared" si="0"/>
        <v>44743</v>
      </c>
      <c r="C40" s="265">
        <v>3.0999999999999999E-3</v>
      </c>
      <c r="D40" s="262">
        <f t="shared" si="9"/>
        <v>56215.750883484259</v>
      </c>
      <c r="E40" s="262">
        <f t="shared" ref="E40" si="24">SUM(H37:H39)</f>
        <v>488.33073183434215</v>
      </c>
      <c r="F40" s="266">
        <f t="shared" si="1"/>
        <v>3825.1081208308206</v>
      </c>
      <c r="G40" s="262">
        <f t="shared" si="2"/>
        <v>60040.859004315076</v>
      </c>
      <c r="H40" s="336">
        <f t="shared" si="10"/>
        <v>186.12666291337672</v>
      </c>
      <c r="I40" s="335">
        <v>44743</v>
      </c>
      <c r="J40" s="264">
        <f t="shared" si="3"/>
        <v>44743</v>
      </c>
      <c r="K40" s="265">
        <v>3.0999999999999999E-3</v>
      </c>
      <c r="L40" s="262">
        <f t="shared" si="11"/>
        <v>12292.230696185026</v>
      </c>
      <c r="M40" s="262">
        <f t="shared" ref="M40" si="25">SUM(P37:P39)</f>
        <v>106.77921965653466</v>
      </c>
      <c r="N40" s="266">
        <f t="shared" si="4"/>
        <v>836.40457914646618</v>
      </c>
      <c r="O40" s="262">
        <f t="shared" si="5"/>
        <v>13128.635275331493</v>
      </c>
      <c r="P40" s="336">
        <f t="shared" si="12"/>
        <v>40.698769353527631</v>
      </c>
      <c r="Q40" s="335">
        <v>44743</v>
      </c>
      <c r="R40" s="264">
        <f t="shared" si="6"/>
        <v>44743</v>
      </c>
      <c r="S40" s="265">
        <v>3.0999999999999999E-3</v>
      </c>
      <c r="T40" s="262">
        <f t="shared" si="13"/>
        <v>1114.915289150551</v>
      </c>
      <c r="U40" s="262">
        <f t="shared" ref="U40" si="26">SUM(X37:X39)</f>
        <v>9.6849617861128667</v>
      </c>
      <c r="V40" s="266">
        <f t="shared" si="7"/>
        <v>75.862573381033357</v>
      </c>
      <c r="W40" s="262">
        <f t="shared" si="8"/>
        <v>1190.7778625315843</v>
      </c>
      <c r="X40" s="336">
        <f t="shared" si="14"/>
        <v>3.6914113738479113</v>
      </c>
    </row>
    <row r="41" spans="1:24" x14ac:dyDescent="0.3">
      <c r="A41" s="335">
        <v>44774</v>
      </c>
      <c r="B41" s="264">
        <f t="shared" si="0"/>
        <v>44774</v>
      </c>
      <c r="C41" s="265">
        <v>3.0999999999999999E-3</v>
      </c>
      <c r="D41" s="262">
        <f t="shared" si="9"/>
        <v>56215.750883484259</v>
      </c>
      <c r="E41" s="262">
        <v>0</v>
      </c>
      <c r="F41" s="266">
        <f t="shared" si="1"/>
        <v>3825.1081208308206</v>
      </c>
      <c r="G41" s="262">
        <f t="shared" si="2"/>
        <v>60040.859004315076</v>
      </c>
      <c r="H41" s="336">
        <f t="shared" si="10"/>
        <v>186.12666291337672</v>
      </c>
      <c r="I41" s="335">
        <v>44774</v>
      </c>
      <c r="J41" s="264">
        <f t="shared" si="3"/>
        <v>44774</v>
      </c>
      <c r="K41" s="265">
        <v>3.0999999999999999E-3</v>
      </c>
      <c r="L41" s="262">
        <f t="shared" si="11"/>
        <v>12292.230696185026</v>
      </c>
      <c r="M41" s="262">
        <v>0</v>
      </c>
      <c r="N41" s="266">
        <f t="shared" si="4"/>
        <v>836.40457914646618</v>
      </c>
      <c r="O41" s="262">
        <f t="shared" si="5"/>
        <v>13128.635275331493</v>
      </c>
      <c r="P41" s="336">
        <f t="shared" si="12"/>
        <v>40.698769353527631</v>
      </c>
      <c r="Q41" s="335">
        <v>44774</v>
      </c>
      <c r="R41" s="264">
        <f t="shared" si="6"/>
        <v>44774</v>
      </c>
      <c r="S41" s="265">
        <v>3.0999999999999999E-3</v>
      </c>
      <c r="T41" s="262">
        <f t="shared" si="13"/>
        <v>1114.915289150551</v>
      </c>
      <c r="U41" s="262">
        <v>0</v>
      </c>
      <c r="V41" s="266">
        <f t="shared" si="7"/>
        <v>75.862573381033357</v>
      </c>
      <c r="W41" s="262">
        <f t="shared" si="8"/>
        <v>1190.7778625315843</v>
      </c>
      <c r="X41" s="336">
        <f t="shared" si="14"/>
        <v>3.6914113738479113</v>
      </c>
    </row>
    <row r="42" spans="1:24" x14ac:dyDescent="0.3">
      <c r="A42" s="335">
        <v>44805</v>
      </c>
      <c r="B42" s="264">
        <f t="shared" si="0"/>
        <v>44805</v>
      </c>
      <c r="C42" s="265">
        <v>3.0000000000000001E-3</v>
      </c>
      <c r="D42" s="262">
        <f t="shared" si="9"/>
        <v>56215.750883484259</v>
      </c>
      <c r="E42" s="262">
        <v>0</v>
      </c>
      <c r="F42" s="266">
        <f t="shared" si="1"/>
        <v>3825.1081208308206</v>
      </c>
      <c r="G42" s="262">
        <f t="shared" si="2"/>
        <v>60040.859004315076</v>
      </c>
      <c r="H42" s="336">
        <f t="shared" si="10"/>
        <v>180.12257701294524</v>
      </c>
      <c r="I42" s="335">
        <v>44805</v>
      </c>
      <c r="J42" s="264">
        <f t="shared" si="3"/>
        <v>44805</v>
      </c>
      <c r="K42" s="265">
        <v>3.0000000000000001E-3</v>
      </c>
      <c r="L42" s="262">
        <f t="shared" si="11"/>
        <v>12292.230696185026</v>
      </c>
      <c r="M42" s="262">
        <v>0</v>
      </c>
      <c r="N42" s="266">
        <f t="shared" si="4"/>
        <v>836.40457914646618</v>
      </c>
      <c r="O42" s="262">
        <f t="shared" si="5"/>
        <v>13128.635275331493</v>
      </c>
      <c r="P42" s="336">
        <f t="shared" si="12"/>
        <v>39.385905825994477</v>
      </c>
      <c r="Q42" s="335">
        <v>44805</v>
      </c>
      <c r="R42" s="264">
        <f t="shared" si="6"/>
        <v>44805</v>
      </c>
      <c r="S42" s="265">
        <v>3.0000000000000001E-3</v>
      </c>
      <c r="T42" s="262">
        <f t="shared" si="13"/>
        <v>1114.915289150551</v>
      </c>
      <c r="U42" s="262">
        <v>0</v>
      </c>
      <c r="V42" s="266">
        <f t="shared" si="7"/>
        <v>75.862573381033357</v>
      </c>
      <c r="W42" s="262">
        <f t="shared" si="8"/>
        <v>1190.7778625315843</v>
      </c>
      <c r="X42" s="336">
        <f t="shared" si="14"/>
        <v>3.5723335875947533</v>
      </c>
    </row>
    <row r="43" spans="1:24" x14ac:dyDescent="0.3">
      <c r="A43" s="335">
        <v>44835</v>
      </c>
      <c r="B43" s="264">
        <f t="shared" si="0"/>
        <v>44835</v>
      </c>
      <c r="C43" s="265">
        <v>4.1999999999999997E-3</v>
      </c>
      <c r="D43" s="262">
        <f t="shared" si="9"/>
        <v>56215.750883484259</v>
      </c>
      <c r="E43" s="262">
        <f t="shared" ref="E43" si="27">SUM(H40:H42)</f>
        <v>552.37590283969871</v>
      </c>
      <c r="F43" s="266">
        <f t="shared" si="1"/>
        <v>4377.4840236705195</v>
      </c>
      <c r="G43" s="262">
        <f t="shared" si="2"/>
        <v>60593.23490715478</v>
      </c>
      <c r="H43" s="336">
        <f t="shared" si="10"/>
        <v>254.49158661005006</v>
      </c>
      <c r="I43" s="335">
        <v>44835</v>
      </c>
      <c r="J43" s="264">
        <f t="shared" si="3"/>
        <v>44835</v>
      </c>
      <c r="K43" s="265">
        <v>4.1999999999999997E-3</v>
      </c>
      <c r="L43" s="262">
        <f t="shared" si="11"/>
        <v>12292.230696185026</v>
      </c>
      <c r="M43" s="262">
        <f t="shared" ref="M43" si="28">SUM(P40:P42)</f>
        <v>120.78344453304973</v>
      </c>
      <c r="N43" s="266">
        <f t="shared" si="4"/>
        <v>957.18802367951594</v>
      </c>
      <c r="O43" s="262">
        <f t="shared" si="5"/>
        <v>13249.418719864541</v>
      </c>
      <c r="P43" s="336">
        <f t="shared" si="12"/>
        <v>55.647558623431067</v>
      </c>
      <c r="Q43" s="335">
        <v>44835</v>
      </c>
      <c r="R43" s="264">
        <f t="shared" si="6"/>
        <v>44835</v>
      </c>
      <c r="S43" s="265">
        <v>4.1999999999999997E-3</v>
      </c>
      <c r="T43" s="262">
        <f t="shared" si="13"/>
        <v>1114.915289150551</v>
      </c>
      <c r="U43" s="262">
        <f t="shared" ref="U43" si="29">SUM(X40:X42)</f>
        <v>10.955156335290576</v>
      </c>
      <c r="V43" s="266">
        <f t="shared" si="7"/>
        <v>86.817729716323939</v>
      </c>
      <c r="W43" s="262">
        <f t="shared" si="8"/>
        <v>1201.733018866875</v>
      </c>
      <c r="X43" s="336">
        <f t="shared" si="14"/>
        <v>5.0472786792408746</v>
      </c>
    </row>
    <row r="44" spans="1:24" x14ac:dyDescent="0.3">
      <c r="A44" s="335">
        <v>44866</v>
      </c>
      <c r="B44" s="264">
        <f t="shared" si="0"/>
        <v>44866</v>
      </c>
      <c r="C44" s="265">
        <v>4.0000000000000001E-3</v>
      </c>
      <c r="D44" s="262">
        <f t="shared" si="9"/>
        <v>56215.750883484259</v>
      </c>
      <c r="E44" s="262">
        <v>0</v>
      </c>
      <c r="F44" s="266">
        <f t="shared" si="1"/>
        <v>4377.4840236705195</v>
      </c>
      <c r="G44" s="262">
        <f t="shared" si="2"/>
        <v>60593.23490715478</v>
      </c>
      <c r="H44" s="336">
        <f t="shared" si="10"/>
        <v>242.37293962861912</v>
      </c>
      <c r="I44" s="335">
        <v>44866</v>
      </c>
      <c r="J44" s="264">
        <f t="shared" si="3"/>
        <v>44866</v>
      </c>
      <c r="K44" s="265">
        <v>4.0000000000000001E-3</v>
      </c>
      <c r="L44" s="262">
        <f t="shared" si="11"/>
        <v>12292.230696185026</v>
      </c>
      <c r="M44" s="262">
        <v>0</v>
      </c>
      <c r="N44" s="266">
        <f t="shared" si="4"/>
        <v>957.18802367951594</v>
      </c>
      <c r="O44" s="262">
        <f t="shared" si="5"/>
        <v>13249.418719864541</v>
      </c>
      <c r="P44" s="336">
        <f t="shared" si="12"/>
        <v>52.997674879458167</v>
      </c>
      <c r="Q44" s="335">
        <v>44866</v>
      </c>
      <c r="R44" s="264">
        <f t="shared" si="6"/>
        <v>44866</v>
      </c>
      <c r="S44" s="265">
        <v>4.0000000000000001E-3</v>
      </c>
      <c r="T44" s="262">
        <f t="shared" si="13"/>
        <v>1114.915289150551</v>
      </c>
      <c r="U44" s="262">
        <v>0</v>
      </c>
      <c r="V44" s="266">
        <f t="shared" si="7"/>
        <v>86.817729716323939</v>
      </c>
      <c r="W44" s="262">
        <f t="shared" si="8"/>
        <v>1201.733018866875</v>
      </c>
      <c r="X44" s="336">
        <f t="shared" si="14"/>
        <v>4.8069320754675005</v>
      </c>
    </row>
    <row r="45" spans="1:24" x14ac:dyDescent="0.3">
      <c r="A45" s="335">
        <v>44896</v>
      </c>
      <c r="B45" s="264">
        <f t="shared" si="0"/>
        <v>44896</v>
      </c>
      <c r="C45" s="265">
        <v>4.1999999999999997E-3</v>
      </c>
      <c r="D45" s="262">
        <f t="shared" si="9"/>
        <v>56215.750883484259</v>
      </c>
      <c r="E45" s="262">
        <v>0</v>
      </c>
      <c r="F45" s="266">
        <f t="shared" si="1"/>
        <v>4377.4840236705195</v>
      </c>
      <c r="G45" s="262">
        <f t="shared" si="2"/>
        <v>60593.23490715478</v>
      </c>
      <c r="H45" s="336">
        <f t="shared" si="10"/>
        <v>254.49158661005006</v>
      </c>
      <c r="I45" s="335">
        <v>44896</v>
      </c>
      <c r="J45" s="264">
        <f t="shared" si="3"/>
        <v>44896</v>
      </c>
      <c r="K45" s="265">
        <v>4.1999999999999997E-3</v>
      </c>
      <c r="L45" s="262">
        <f t="shared" si="11"/>
        <v>12292.230696185026</v>
      </c>
      <c r="M45" s="262">
        <v>0</v>
      </c>
      <c r="N45" s="266">
        <f t="shared" si="4"/>
        <v>957.18802367951594</v>
      </c>
      <c r="O45" s="262">
        <f t="shared" si="5"/>
        <v>13249.418719864541</v>
      </c>
      <c r="P45" s="336">
        <f t="shared" si="12"/>
        <v>55.647558623431067</v>
      </c>
      <c r="Q45" s="335">
        <v>44896</v>
      </c>
      <c r="R45" s="264">
        <f t="shared" si="6"/>
        <v>44896</v>
      </c>
      <c r="S45" s="265">
        <v>4.1999999999999997E-3</v>
      </c>
      <c r="T45" s="262">
        <f t="shared" si="13"/>
        <v>1114.915289150551</v>
      </c>
      <c r="U45" s="262">
        <v>0</v>
      </c>
      <c r="V45" s="266">
        <f t="shared" si="7"/>
        <v>86.817729716323939</v>
      </c>
      <c r="W45" s="262">
        <f t="shared" si="8"/>
        <v>1201.733018866875</v>
      </c>
      <c r="X45" s="336">
        <f t="shared" si="14"/>
        <v>5.0472786792408746</v>
      </c>
    </row>
    <row r="46" spans="1:24" x14ac:dyDescent="0.3">
      <c r="A46" s="335">
        <v>44927</v>
      </c>
      <c r="B46" s="264">
        <f t="shared" si="0"/>
        <v>44927</v>
      </c>
      <c r="C46" s="265">
        <v>5.4000000000000003E-3</v>
      </c>
      <c r="D46" s="262">
        <f t="shared" si="9"/>
        <v>56215.750883484259</v>
      </c>
      <c r="E46" s="262">
        <f t="shared" ref="E46" si="30">SUM(H43:H45)</f>
        <v>751.35611284871925</v>
      </c>
      <c r="F46" s="266">
        <f t="shared" si="1"/>
        <v>5128.8401365192385</v>
      </c>
      <c r="G46" s="262">
        <f t="shared" si="2"/>
        <v>61344.5910200035</v>
      </c>
      <c r="H46" s="336">
        <f t="shared" si="10"/>
        <v>331.26079150801894</v>
      </c>
      <c r="I46" s="335">
        <v>44927</v>
      </c>
      <c r="J46" s="264">
        <f t="shared" si="3"/>
        <v>44927</v>
      </c>
      <c r="K46" s="265">
        <v>5.4000000000000003E-3</v>
      </c>
      <c r="L46" s="262">
        <f t="shared" si="11"/>
        <v>12292.230696185026</v>
      </c>
      <c r="M46" s="262">
        <f t="shared" ref="M46" si="31">SUM(P43:P45)</f>
        <v>164.29279212632031</v>
      </c>
      <c r="N46" s="266">
        <f t="shared" si="4"/>
        <v>1121.4808158058363</v>
      </c>
      <c r="O46" s="262">
        <f t="shared" si="5"/>
        <v>13413.711511990863</v>
      </c>
      <c r="P46" s="336">
        <f t="shared" si="12"/>
        <v>72.434042164750664</v>
      </c>
      <c r="Q46" s="335">
        <v>44927</v>
      </c>
      <c r="R46" s="264">
        <f t="shared" si="6"/>
        <v>44927</v>
      </c>
      <c r="S46" s="265">
        <v>5.4000000000000003E-3</v>
      </c>
      <c r="T46" s="262">
        <f t="shared" si="13"/>
        <v>1114.915289150551</v>
      </c>
      <c r="U46" s="262">
        <f t="shared" ref="U46" si="32">SUM(X43:X45)</f>
        <v>14.901489433949251</v>
      </c>
      <c r="V46" s="266">
        <f t="shared" si="7"/>
        <v>101.71921915027319</v>
      </c>
      <c r="W46" s="262">
        <f t="shared" si="8"/>
        <v>1216.6345083008241</v>
      </c>
      <c r="X46" s="336">
        <f t="shared" si="14"/>
        <v>6.5698263448244507</v>
      </c>
    </row>
    <row r="47" spans="1:24" x14ac:dyDescent="0.3">
      <c r="A47" s="335">
        <v>44958</v>
      </c>
      <c r="B47" s="264">
        <f t="shared" si="0"/>
        <v>44958</v>
      </c>
      <c r="C47" s="265">
        <v>4.7999999999999996E-3</v>
      </c>
      <c r="D47" s="262">
        <f t="shared" si="9"/>
        <v>56215.750883484259</v>
      </c>
      <c r="E47" s="262">
        <v>0</v>
      </c>
      <c r="F47" s="266">
        <f t="shared" si="1"/>
        <v>5128.8401365192385</v>
      </c>
      <c r="G47" s="262">
        <f t="shared" si="2"/>
        <v>61344.5910200035</v>
      </c>
      <c r="H47" s="336">
        <f t="shared" si="10"/>
        <v>294.45403689601676</v>
      </c>
      <c r="I47" s="335">
        <v>44958</v>
      </c>
      <c r="J47" s="264">
        <f t="shared" si="3"/>
        <v>44958</v>
      </c>
      <c r="K47" s="265">
        <v>4.7999999999999996E-3</v>
      </c>
      <c r="L47" s="262">
        <f t="shared" si="11"/>
        <v>12292.230696185026</v>
      </c>
      <c r="M47" s="262">
        <v>0</v>
      </c>
      <c r="N47" s="266">
        <f t="shared" si="4"/>
        <v>1121.4808158058363</v>
      </c>
      <c r="O47" s="262">
        <f t="shared" si="5"/>
        <v>13413.711511990863</v>
      </c>
      <c r="P47" s="336">
        <f t="shared" si="12"/>
        <v>64.385815257556132</v>
      </c>
      <c r="Q47" s="335">
        <v>44958</v>
      </c>
      <c r="R47" s="264">
        <f t="shared" si="6"/>
        <v>44958</v>
      </c>
      <c r="S47" s="265">
        <v>4.7999999999999996E-3</v>
      </c>
      <c r="T47" s="262">
        <f t="shared" si="13"/>
        <v>1114.915289150551</v>
      </c>
      <c r="U47" s="262">
        <v>0</v>
      </c>
      <c r="V47" s="266">
        <f t="shared" si="7"/>
        <v>101.71921915027319</v>
      </c>
      <c r="W47" s="262">
        <f t="shared" si="8"/>
        <v>1216.6345083008241</v>
      </c>
      <c r="X47" s="336">
        <f t="shared" si="14"/>
        <v>5.8398456398439551</v>
      </c>
    </row>
    <row r="48" spans="1:24" x14ac:dyDescent="0.3">
      <c r="A48" s="335">
        <v>44986</v>
      </c>
      <c r="B48" s="264">
        <f t="shared" si="0"/>
        <v>44986</v>
      </c>
      <c r="C48" s="265">
        <v>5.4000000000000003E-3</v>
      </c>
      <c r="D48" s="262">
        <f t="shared" si="9"/>
        <v>56215.750883484259</v>
      </c>
      <c r="E48" s="262">
        <v>0</v>
      </c>
      <c r="F48" s="266">
        <f t="shared" si="1"/>
        <v>5128.8401365192385</v>
      </c>
      <c r="G48" s="262">
        <f t="shared" si="2"/>
        <v>61344.5910200035</v>
      </c>
      <c r="H48" s="336">
        <f t="shared" si="10"/>
        <v>331.26079150801894</v>
      </c>
      <c r="I48" s="335">
        <v>44986</v>
      </c>
      <c r="J48" s="264">
        <f t="shared" si="3"/>
        <v>44986</v>
      </c>
      <c r="K48" s="265">
        <v>5.4000000000000003E-3</v>
      </c>
      <c r="L48" s="262">
        <f t="shared" si="11"/>
        <v>12292.230696185026</v>
      </c>
      <c r="M48" s="262">
        <v>0</v>
      </c>
      <c r="N48" s="266">
        <f t="shared" si="4"/>
        <v>1121.4808158058363</v>
      </c>
      <c r="O48" s="262">
        <f t="shared" si="5"/>
        <v>13413.711511990863</v>
      </c>
      <c r="P48" s="336">
        <f t="shared" si="12"/>
        <v>72.434042164750664</v>
      </c>
      <c r="Q48" s="335">
        <v>44986</v>
      </c>
      <c r="R48" s="264">
        <f t="shared" si="6"/>
        <v>44986</v>
      </c>
      <c r="S48" s="265">
        <v>5.4000000000000003E-3</v>
      </c>
      <c r="T48" s="262">
        <f t="shared" si="13"/>
        <v>1114.915289150551</v>
      </c>
      <c r="U48" s="262">
        <v>0</v>
      </c>
      <c r="V48" s="266">
        <f t="shared" si="7"/>
        <v>101.71921915027319</v>
      </c>
      <c r="W48" s="262">
        <f t="shared" si="8"/>
        <v>1216.6345083008241</v>
      </c>
      <c r="X48" s="336">
        <f t="shared" si="14"/>
        <v>6.5698263448244507</v>
      </c>
    </row>
    <row r="49" spans="1:24" x14ac:dyDescent="0.3">
      <c r="A49" s="335">
        <v>45017</v>
      </c>
      <c r="B49" s="264">
        <f t="shared" si="0"/>
        <v>45017</v>
      </c>
      <c r="C49" s="267">
        <v>5.4000000000000003E-3</v>
      </c>
      <c r="D49" s="262">
        <f t="shared" si="9"/>
        <v>56215.750883484259</v>
      </c>
      <c r="E49" s="262">
        <f t="shared" ref="E49" si="33">SUM(H46:H48)</f>
        <v>956.97561991205453</v>
      </c>
      <c r="F49" s="266">
        <f t="shared" si="1"/>
        <v>6085.8157564312933</v>
      </c>
      <c r="G49" s="262">
        <f t="shared" si="2"/>
        <v>62301.566639915553</v>
      </c>
      <c r="H49" s="336">
        <f t="shared" si="10"/>
        <v>336.42845985554402</v>
      </c>
      <c r="I49" s="335">
        <v>45017</v>
      </c>
      <c r="J49" s="264">
        <f t="shared" si="3"/>
        <v>45017</v>
      </c>
      <c r="K49" s="267">
        <v>5.4000000000000003E-3</v>
      </c>
      <c r="L49" s="262">
        <f t="shared" si="11"/>
        <v>12292.230696185026</v>
      </c>
      <c r="M49" s="262">
        <f t="shared" ref="M49" si="34">SUM(P46:P48)</f>
        <v>209.25389958705745</v>
      </c>
      <c r="N49" s="266">
        <f t="shared" si="4"/>
        <v>1330.7347153928938</v>
      </c>
      <c r="O49" s="262">
        <f t="shared" si="5"/>
        <v>13622.965411577919</v>
      </c>
      <c r="P49" s="336">
        <f t="shared" si="12"/>
        <v>73.564013222520771</v>
      </c>
      <c r="Q49" s="335">
        <v>45017</v>
      </c>
      <c r="R49" s="264">
        <f t="shared" si="6"/>
        <v>45017</v>
      </c>
      <c r="S49" s="267">
        <v>5.4000000000000003E-3</v>
      </c>
      <c r="T49" s="262">
        <f t="shared" si="13"/>
        <v>1114.915289150551</v>
      </c>
      <c r="U49" s="262">
        <f t="shared" ref="U49" si="35">SUM(X46:X48)</f>
        <v>18.979498329492856</v>
      </c>
      <c r="V49" s="266">
        <f t="shared" si="7"/>
        <v>120.69871747976605</v>
      </c>
      <c r="W49" s="262">
        <f t="shared" si="8"/>
        <v>1235.6140066303169</v>
      </c>
      <c r="X49" s="336">
        <f t="shared" si="14"/>
        <v>6.6723156358037112</v>
      </c>
    </row>
    <row r="50" spans="1:24" x14ac:dyDescent="0.3">
      <c r="A50" s="335">
        <v>45047</v>
      </c>
      <c r="B50" s="264">
        <f t="shared" si="0"/>
        <v>45047</v>
      </c>
      <c r="C50" s="267">
        <v>5.4000000000000003E-3</v>
      </c>
      <c r="D50" s="262">
        <f t="shared" si="9"/>
        <v>56215.750883484259</v>
      </c>
      <c r="E50" s="262">
        <v>0</v>
      </c>
      <c r="F50" s="266">
        <f t="shared" si="1"/>
        <v>6085.8157564312933</v>
      </c>
      <c r="G50" s="262">
        <f t="shared" si="2"/>
        <v>62301.566639915553</v>
      </c>
      <c r="H50" s="336">
        <f t="shared" si="10"/>
        <v>336.42845985554402</v>
      </c>
      <c r="I50" s="335">
        <v>45047</v>
      </c>
      <c r="J50" s="264">
        <f t="shared" si="3"/>
        <v>45047</v>
      </c>
      <c r="K50" s="267">
        <v>5.4000000000000003E-3</v>
      </c>
      <c r="L50" s="262">
        <f t="shared" si="11"/>
        <v>12292.230696185026</v>
      </c>
      <c r="M50" s="262">
        <v>0</v>
      </c>
      <c r="N50" s="266">
        <f t="shared" si="4"/>
        <v>1330.7347153928938</v>
      </c>
      <c r="O50" s="262">
        <f t="shared" si="5"/>
        <v>13622.965411577919</v>
      </c>
      <c r="P50" s="336">
        <f t="shared" si="12"/>
        <v>73.564013222520771</v>
      </c>
      <c r="Q50" s="335">
        <v>45047</v>
      </c>
      <c r="R50" s="264">
        <f t="shared" si="6"/>
        <v>45047</v>
      </c>
      <c r="S50" s="267">
        <v>5.4000000000000003E-3</v>
      </c>
      <c r="T50" s="262">
        <f t="shared" si="13"/>
        <v>1114.915289150551</v>
      </c>
      <c r="U50" s="262">
        <v>0</v>
      </c>
      <c r="V50" s="266">
        <f t="shared" si="7"/>
        <v>120.69871747976605</v>
      </c>
      <c r="W50" s="262">
        <f t="shared" si="8"/>
        <v>1235.6140066303169</v>
      </c>
      <c r="X50" s="336">
        <f t="shared" si="14"/>
        <v>6.6723156358037112</v>
      </c>
    </row>
    <row r="51" spans="1:24" x14ac:dyDescent="0.3">
      <c r="A51" s="335">
        <v>45078</v>
      </c>
      <c r="B51" s="264">
        <f t="shared" si="0"/>
        <v>45078</v>
      </c>
      <c r="C51" s="267">
        <v>5.4000000000000003E-3</v>
      </c>
      <c r="D51" s="262">
        <f t="shared" si="9"/>
        <v>56215.750883484259</v>
      </c>
      <c r="E51" s="262">
        <v>0</v>
      </c>
      <c r="F51" s="266">
        <f t="shared" si="1"/>
        <v>6085.8157564312933</v>
      </c>
      <c r="G51" s="262">
        <f t="shared" si="2"/>
        <v>62301.566639915553</v>
      </c>
      <c r="H51" s="336">
        <f t="shared" si="10"/>
        <v>336.42845985554402</v>
      </c>
      <c r="I51" s="335">
        <v>45078</v>
      </c>
      <c r="J51" s="264">
        <f t="shared" si="3"/>
        <v>45078</v>
      </c>
      <c r="K51" s="267">
        <v>5.4000000000000003E-3</v>
      </c>
      <c r="L51" s="262">
        <f t="shared" si="11"/>
        <v>12292.230696185026</v>
      </c>
      <c r="M51" s="262">
        <v>0</v>
      </c>
      <c r="N51" s="266">
        <f t="shared" si="4"/>
        <v>1330.7347153928938</v>
      </c>
      <c r="O51" s="262">
        <f t="shared" si="5"/>
        <v>13622.965411577919</v>
      </c>
      <c r="P51" s="336">
        <f t="shared" si="12"/>
        <v>73.564013222520771</v>
      </c>
      <c r="Q51" s="335">
        <v>45078</v>
      </c>
      <c r="R51" s="264">
        <f t="shared" si="6"/>
        <v>45078</v>
      </c>
      <c r="S51" s="267">
        <v>5.4000000000000003E-3</v>
      </c>
      <c r="T51" s="262">
        <f t="shared" si="13"/>
        <v>1114.915289150551</v>
      </c>
      <c r="U51" s="262">
        <v>0</v>
      </c>
      <c r="V51" s="266">
        <f t="shared" si="7"/>
        <v>120.69871747976605</v>
      </c>
      <c r="W51" s="262">
        <f t="shared" si="8"/>
        <v>1235.6140066303169</v>
      </c>
      <c r="X51" s="336">
        <f t="shared" si="14"/>
        <v>6.6723156358037112</v>
      </c>
    </row>
    <row r="52" spans="1:24" x14ac:dyDescent="0.3">
      <c r="A52" s="335">
        <v>45108</v>
      </c>
      <c r="B52" s="264">
        <f t="shared" si="0"/>
        <v>45108</v>
      </c>
      <c r="C52" s="247"/>
      <c r="D52" s="262">
        <f t="shared" si="9"/>
        <v>56215.750883484259</v>
      </c>
      <c r="E52" s="262">
        <f t="shared" ref="E52" si="36">SUM(H49:H51)</f>
        <v>1009.2853795666321</v>
      </c>
      <c r="F52" s="266">
        <f t="shared" si="1"/>
        <v>7095.1011359979257</v>
      </c>
      <c r="G52" s="262">
        <f t="shared" si="2"/>
        <v>63310.852019482183</v>
      </c>
      <c r="H52" s="336">
        <f t="shared" si="10"/>
        <v>0</v>
      </c>
      <c r="I52" s="335">
        <v>45108</v>
      </c>
      <c r="J52" s="264">
        <f t="shared" si="3"/>
        <v>45108</v>
      </c>
      <c r="K52" s="247"/>
      <c r="L52" s="262">
        <f t="shared" si="11"/>
        <v>12292.230696185026</v>
      </c>
      <c r="M52" s="262">
        <f t="shared" ref="M52" si="37">SUM(P49:P51)</f>
        <v>220.69203966756231</v>
      </c>
      <c r="N52" s="266">
        <f t="shared" si="4"/>
        <v>1551.4267550604561</v>
      </c>
      <c r="O52" s="262">
        <f t="shared" si="5"/>
        <v>13843.657451245483</v>
      </c>
      <c r="P52" s="336">
        <f t="shared" si="12"/>
        <v>0</v>
      </c>
      <c r="Q52" s="335">
        <v>45108</v>
      </c>
      <c r="R52" s="264">
        <f t="shared" si="6"/>
        <v>45108</v>
      </c>
      <c r="S52" s="247"/>
      <c r="T52" s="262">
        <f t="shared" si="13"/>
        <v>1114.915289150551</v>
      </c>
      <c r="U52" s="262">
        <f t="shared" ref="U52" si="38">SUM(X49:X51)</f>
        <v>20.016946907411132</v>
      </c>
      <c r="V52" s="266">
        <f t="shared" si="7"/>
        <v>140.71566438717718</v>
      </c>
      <c r="W52" s="262">
        <f t="shared" si="8"/>
        <v>1255.6309535377281</v>
      </c>
      <c r="X52" s="336">
        <f t="shared" si="14"/>
        <v>0</v>
      </c>
    </row>
    <row r="53" spans="1:24" ht="15" thickBot="1" x14ac:dyDescent="0.35">
      <c r="A53" s="337" t="s">
        <v>214</v>
      </c>
      <c r="B53" s="257"/>
      <c r="C53" s="257"/>
      <c r="D53" s="258"/>
      <c r="E53" s="258">
        <f>SUM(E16:E52)</f>
        <v>7095.1011359979257</v>
      </c>
      <c r="F53" s="257"/>
      <c r="G53" s="258"/>
      <c r="H53" s="338">
        <f>SUM(H16:H52)</f>
        <v>7095.1011359979257</v>
      </c>
      <c r="I53" s="337" t="s">
        <v>214</v>
      </c>
      <c r="J53" s="257"/>
      <c r="K53" s="257"/>
      <c r="L53" s="258"/>
      <c r="M53" s="258">
        <f>SUM(M16:M52)</f>
        <v>1551.4267550604561</v>
      </c>
      <c r="N53" s="257"/>
      <c r="O53" s="258"/>
      <c r="P53" s="338">
        <f>SUM(P16:P52)</f>
        <v>1551.4267550604561</v>
      </c>
      <c r="Q53" s="337" t="s">
        <v>214</v>
      </c>
      <c r="R53" s="257"/>
      <c r="S53" s="257"/>
      <c r="T53" s="258"/>
      <c r="U53" s="258">
        <f>SUM(U16:U52)</f>
        <v>140.71566438717718</v>
      </c>
      <c r="V53" s="257"/>
      <c r="W53" s="258"/>
      <c r="X53" s="338">
        <f>SUM(X16:X52)</f>
        <v>140.71566438717718</v>
      </c>
    </row>
    <row r="54" spans="1:24" ht="15" thickTop="1" x14ac:dyDescent="0.3">
      <c r="A54" s="327"/>
      <c r="B54" s="247"/>
      <c r="C54" s="247"/>
      <c r="D54" s="247"/>
      <c r="E54" s="247"/>
      <c r="F54" s="247"/>
      <c r="G54" s="247"/>
      <c r="H54" s="328"/>
      <c r="I54" s="327"/>
      <c r="J54" s="247"/>
      <c r="K54" s="247"/>
      <c r="L54" s="247"/>
      <c r="M54" s="247"/>
      <c r="N54" s="247"/>
      <c r="O54" s="247"/>
      <c r="P54" s="328"/>
      <c r="Q54" s="327"/>
      <c r="R54" s="247"/>
      <c r="S54" s="247"/>
      <c r="T54" s="247"/>
      <c r="U54" s="247"/>
      <c r="V54" s="247"/>
      <c r="W54" s="247"/>
      <c r="X54" s="328"/>
    </row>
    <row r="55" spans="1:24" ht="14.25" customHeight="1" x14ac:dyDescent="0.3">
      <c r="A55" s="327" t="s">
        <v>215</v>
      </c>
      <c r="B55" s="247"/>
      <c r="C55" s="247"/>
      <c r="D55" s="247"/>
      <c r="E55" s="247"/>
      <c r="F55" s="247"/>
      <c r="G55" s="247"/>
      <c r="H55" s="328"/>
      <c r="I55" s="327" t="s">
        <v>215</v>
      </c>
      <c r="J55" s="247"/>
      <c r="K55" s="247"/>
      <c r="L55" s="247"/>
      <c r="M55" s="247"/>
      <c r="N55" s="247"/>
      <c r="O55" s="247"/>
      <c r="P55" s="328"/>
      <c r="Q55" s="327" t="s">
        <v>215</v>
      </c>
      <c r="R55" s="247"/>
      <c r="S55" s="247"/>
      <c r="T55" s="247"/>
      <c r="U55" s="247"/>
      <c r="V55" s="247"/>
      <c r="W55" s="247"/>
      <c r="X55" s="328"/>
    </row>
    <row r="56" spans="1:24" x14ac:dyDescent="0.3">
      <c r="A56" s="327" t="s">
        <v>216</v>
      </c>
      <c r="B56" s="247"/>
      <c r="C56" s="247"/>
      <c r="D56" s="247"/>
      <c r="E56" s="247"/>
      <c r="F56" s="247"/>
      <c r="G56" s="247"/>
      <c r="H56" s="328"/>
      <c r="I56" s="327" t="s">
        <v>216</v>
      </c>
      <c r="J56" s="247"/>
      <c r="K56" s="247"/>
      <c r="L56" s="247"/>
      <c r="M56" s="247"/>
      <c r="N56" s="247"/>
      <c r="O56" s="247"/>
      <c r="P56" s="328"/>
      <c r="Q56" s="327" t="s">
        <v>216</v>
      </c>
      <c r="R56" s="247"/>
      <c r="S56" s="247"/>
      <c r="T56" s="247"/>
      <c r="U56" s="247"/>
      <c r="V56" s="247"/>
      <c r="W56" s="247"/>
      <c r="X56" s="328"/>
    </row>
    <row r="57" spans="1:24" x14ac:dyDescent="0.3">
      <c r="A57" s="339" t="s">
        <v>217</v>
      </c>
      <c r="B57" s="340"/>
      <c r="C57" s="247"/>
      <c r="D57" s="247"/>
      <c r="E57" s="247"/>
      <c r="F57" s="247"/>
      <c r="G57" s="247"/>
      <c r="H57" s="328"/>
      <c r="I57" s="339" t="s">
        <v>217</v>
      </c>
      <c r="J57" s="340"/>
      <c r="K57" s="247"/>
      <c r="L57" s="247"/>
      <c r="M57" s="247"/>
      <c r="N57" s="247"/>
      <c r="O57" s="247"/>
      <c r="P57" s="328"/>
      <c r="Q57" s="339" t="s">
        <v>217</v>
      </c>
      <c r="R57" s="340"/>
      <c r="S57" s="247"/>
      <c r="T57" s="247"/>
      <c r="U57" s="247"/>
      <c r="V57" s="247"/>
      <c r="W57" s="247"/>
      <c r="X57" s="328"/>
    </row>
    <row r="58" spans="1:24" ht="15" thickBot="1" x14ac:dyDescent="0.35">
      <c r="A58" s="341" t="s">
        <v>291</v>
      </c>
      <c r="B58" s="342"/>
      <c r="C58" s="343"/>
      <c r="D58" s="343"/>
      <c r="E58" s="343"/>
      <c r="F58" s="343"/>
      <c r="G58" s="343"/>
      <c r="H58" s="344"/>
      <c r="I58" s="341" t="s">
        <v>291</v>
      </c>
      <c r="J58" s="342"/>
      <c r="K58" s="343"/>
      <c r="L58" s="343"/>
      <c r="M58" s="343"/>
      <c r="N58" s="343"/>
      <c r="O58" s="343"/>
      <c r="P58" s="344"/>
      <c r="Q58" s="341" t="s">
        <v>291</v>
      </c>
      <c r="R58" s="342"/>
      <c r="S58" s="343"/>
      <c r="T58" s="343"/>
      <c r="U58" s="343"/>
      <c r="V58" s="343"/>
      <c r="W58" s="343"/>
      <c r="X58" s="344"/>
    </row>
  </sheetData>
  <hyperlinks>
    <hyperlink ref="A57" r:id="rId1" display="https://www.ferc.gov/interest-calculation-rates-and-methodology" xr:uid="{6B0AEEDC-04A4-4657-9D10-10B8B18DEEB6}"/>
    <hyperlink ref="I57" r:id="rId2" display="https://www.ferc.gov/interest-calculation-rates-and-methodology" xr:uid="{FDE94BB6-FA56-40BE-B4C7-56AE104E1DEF}"/>
    <hyperlink ref="Q57" r:id="rId3" display="https://www.ferc.gov/interest-calculation-rates-and-methodology" xr:uid="{7531F99A-257B-4274-B9C9-72EEE513B4B8}"/>
  </hyperlinks>
  <printOptions horizontalCentered="1"/>
  <pageMargins left="0.25" right="0.25" top="0.75" bottom="0.75" header="0.3" footer="0.3"/>
  <pageSetup scale="46" fitToHeight="0" orientation="landscape" r:id="rId4"/>
  <headerFooter>
    <oddHeader>&amp;LVirginia Electric and Power Co.&amp;R01/13/2023</oddHeader>
    <oddFooter>&amp;RPage &amp;P of &amp;N</oddFooter>
  </headerFooter>
  <colBreaks count="2" manualBreakCount="2">
    <brk id="8" max="1048575" man="1"/>
    <brk id="16"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357A9-CF08-4BAC-9174-CBF3A09A3A9D}">
  <sheetPr>
    <tabColor theme="1"/>
    <pageSetUpPr fitToPage="1"/>
  </sheetPr>
  <dimension ref="A1:K31"/>
  <sheetViews>
    <sheetView showGridLines="0" view="pageBreakPreview" zoomScaleNormal="100" zoomScaleSheetLayoutView="100" workbookViewId="0"/>
  </sheetViews>
  <sheetFormatPr defaultColWidth="8.88671875" defaultRowHeight="14.4" x14ac:dyDescent="0.3"/>
  <cols>
    <col min="1" max="1" width="8.5546875" style="1" customWidth="1"/>
    <col min="2" max="2" width="18.109375" style="1" bestFit="1" customWidth="1"/>
    <col min="3" max="3" width="45.6640625" style="1" bestFit="1" customWidth="1"/>
    <col min="4" max="4" width="18.88671875" style="1" bestFit="1" customWidth="1"/>
    <col min="5" max="9" width="15.77734375" style="1" customWidth="1"/>
    <col min="10" max="16384" width="8.88671875" style="1"/>
  </cols>
  <sheetData>
    <row r="1" spans="1:11" x14ac:dyDescent="0.3">
      <c r="A1" s="260" t="s">
        <v>14</v>
      </c>
      <c r="B1" s="260"/>
      <c r="C1" s="260"/>
      <c r="D1" s="260"/>
      <c r="E1" s="260"/>
      <c r="F1" s="260"/>
      <c r="G1" s="260"/>
      <c r="H1" s="23"/>
      <c r="I1" s="23"/>
    </row>
    <row r="2" spans="1:11" x14ac:dyDescent="0.3">
      <c r="A2" s="260" t="s">
        <v>15</v>
      </c>
      <c r="B2" s="260"/>
      <c r="C2" s="260"/>
      <c r="D2" s="260"/>
      <c r="E2" s="260"/>
      <c r="F2" s="260"/>
      <c r="G2" s="260"/>
      <c r="H2" s="23"/>
      <c r="I2" s="23"/>
    </row>
    <row r="3" spans="1:11" x14ac:dyDescent="0.3">
      <c r="A3" s="260"/>
      <c r="B3" s="260"/>
      <c r="C3" s="260"/>
      <c r="D3" s="260"/>
      <c r="E3" s="260"/>
      <c r="F3" s="260"/>
      <c r="G3" s="260"/>
      <c r="H3" s="23"/>
      <c r="I3" s="23"/>
    </row>
    <row r="4" spans="1:11" x14ac:dyDescent="0.3">
      <c r="A4" s="274" t="s">
        <v>289</v>
      </c>
      <c r="B4" s="274"/>
      <c r="C4" s="274"/>
      <c r="D4" s="274"/>
      <c r="E4" s="274"/>
      <c r="F4" s="274"/>
      <c r="G4" s="274"/>
      <c r="H4" s="22"/>
      <c r="I4" s="22"/>
    </row>
    <row r="5" spans="1:11" ht="15" thickBot="1" x14ac:dyDescent="0.35">
      <c r="A5" s="22"/>
      <c r="B5" s="22"/>
      <c r="C5" s="22"/>
      <c r="D5" s="22"/>
      <c r="E5" s="22"/>
      <c r="F5" s="22"/>
      <c r="G5" s="22"/>
      <c r="H5" s="22"/>
      <c r="I5" s="22"/>
    </row>
    <row r="6" spans="1:11" ht="15" thickBot="1" x14ac:dyDescent="0.35">
      <c r="A6" s="21" t="s">
        <v>12</v>
      </c>
      <c r="B6" s="20"/>
      <c r="C6" s="20"/>
      <c r="D6" s="20"/>
      <c r="E6" s="20"/>
      <c r="F6" s="20"/>
      <c r="G6" s="19"/>
      <c r="H6" s="273"/>
      <c r="I6" s="273"/>
    </row>
    <row r="7" spans="1:11" ht="14.4" customHeight="1" x14ac:dyDescent="0.3">
      <c r="A7" s="222" t="s">
        <v>11</v>
      </c>
      <c r="B7" s="222" t="s">
        <v>251</v>
      </c>
      <c r="C7" s="290" t="s">
        <v>10</v>
      </c>
      <c r="D7" s="291" t="s">
        <v>88</v>
      </c>
      <c r="E7" s="292" t="s">
        <v>9</v>
      </c>
      <c r="F7" s="293"/>
      <c r="G7" s="222" t="s">
        <v>8</v>
      </c>
      <c r="I7" s="3"/>
      <c r="J7" s="3"/>
      <c r="K7" s="3"/>
    </row>
    <row r="8" spans="1:11" x14ac:dyDescent="0.3">
      <c r="A8" s="223"/>
      <c r="B8" s="223"/>
      <c r="C8" s="223"/>
      <c r="D8" s="223"/>
      <c r="E8" s="17">
        <v>2019</v>
      </c>
      <c r="F8" s="17">
        <v>2020</v>
      </c>
      <c r="G8" s="223"/>
      <c r="I8" s="15"/>
    </row>
    <row r="9" spans="1:11" x14ac:dyDescent="0.3">
      <c r="A9" s="14" cm="1">
        <f t="array" ref="A9:A28">_xlfn.SEQUENCE(COUNTA(C9:C28), 1)</f>
        <v>1</v>
      </c>
      <c r="B9" s="14"/>
      <c r="C9" s="8" t="s">
        <v>4</v>
      </c>
      <c r="D9" s="8"/>
      <c r="E9" s="13">
        <f>'Att 11 (2019 Rvsd)'!F40</f>
        <v>95168.553058744612</v>
      </c>
      <c r="F9" s="13">
        <f>'Att 11 (2020 Rvsd)'!F40</f>
        <v>625078.05984603043</v>
      </c>
      <c r="G9" s="12">
        <f t="shared" ref="G9:G19" si="0">SUM(E9:F9)</f>
        <v>720246.61290477507</v>
      </c>
    </row>
    <row r="10" spans="1:11" x14ac:dyDescent="0.3">
      <c r="A10" s="5">
        <v>2</v>
      </c>
      <c r="B10" s="5" t="s">
        <v>241</v>
      </c>
      <c r="C10" s="4" t="s">
        <v>3</v>
      </c>
      <c r="D10" s="4"/>
      <c r="E10" s="7">
        <f>'Att 11 (2019 Rvsd)'!E40</f>
        <v>95274.374664074043</v>
      </c>
      <c r="F10" s="7">
        <f>'Att 11 (2020 Rvsd)'!E40</f>
        <v>627740.79182225827</v>
      </c>
      <c r="G10" s="6">
        <f t="shared" si="0"/>
        <v>723015.16648633231</v>
      </c>
    </row>
    <row r="11" spans="1:11" x14ac:dyDescent="0.3">
      <c r="A11" s="11">
        <v>3</v>
      </c>
      <c r="B11" s="5" t="s">
        <v>242</v>
      </c>
      <c r="C11" s="10" t="s">
        <v>2</v>
      </c>
      <c r="D11" s="272" t="s">
        <v>229</v>
      </c>
      <c r="E11" s="7">
        <f>E10-E9</f>
        <v>105.82160532943089</v>
      </c>
      <c r="F11" s="7">
        <f>F10-F9</f>
        <v>2662.7319762278348</v>
      </c>
      <c r="G11" s="6">
        <f t="shared" si="0"/>
        <v>2768.5535815572657</v>
      </c>
    </row>
    <row r="12" spans="1:11" x14ac:dyDescent="0.3">
      <c r="A12" s="5">
        <v>4</v>
      </c>
      <c r="B12" s="5" t="s">
        <v>243</v>
      </c>
      <c r="C12" s="4" t="s">
        <v>1</v>
      </c>
      <c r="D12" s="5"/>
      <c r="E12" s="7">
        <f>'Interest Calc. - 2019 FE'!H65</f>
        <v>19.63772620275908</v>
      </c>
      <c r="F12" s="7">
        <f>'Interest Calc. - 2020 FE'!H53</f>
        <v>336.06867065690187</v>
      </c>
      <c r="G12" s="6">
        <f t="shared" si="0"/>
        <v>355.70639685966097</v>
      </c>
    </row>
    <row r="13" spans="1:11" x14ac:dyDescent="0.3">
      <c r="A13" s="9">
        <v>5</v>
      </c>
      <c r="B13" s="9"/>
      <c r="C13" s="316" t="s">
        <v>248</v>
      </c>
      <c r="D13" s="317" t="s">
        <v>230</v>
      </c>
      <c r="E13" s="318">
        <f>E11+E12</f>
        <v>125.45933153218998</v>
      </c>
      <c r="F13" s="318">
        <f>F11+F12</f>
        <v>2998.8006468847366</v>
      </c>
      <c r="G13" s="319">
        <f t="shared" si="0"/>
        <v>3124.2599784169265</v>
      </c>
    </row>
    <row r="14" spans="1:11" x14ac:dyDescent="0.3">
      <c r="A14" s="5">
        <v>6</v>
      </c>
      <c r="B14" s="5"/>
      <c r="C14" s="8" t="s">
        <v>4</v>
      </c>
      <c r="D14" s="5"/>
      <c r="E14" s="7">
        <f>'Att 11 (2019 Rvsd)'!F41</f>
        <v>147755.80099357505</v>
      </c>
      <c r="F14" s="7">
        <f>'Att 11 (2020 Rvsd)'!F41</f>
        <v>971265.26447343081</v>
      </c>
      <c r="G14" s="6">
        <f t="shared" si="0"/>
        <v>1119021.0654670058</v>
      </c>
    </row>
    <row r="15" spans="1:11" x14ac:dyDescent="0.3">
      <c r="A15" s="5">
        <v>7</v>
      </c>
      <c r="B15" s="5" t="s">
        <v>241</v>
      </c>
      <c r="C15" s="4" t="s">
        <v>3</v>
      </c>
      <c r="D15" s="5"/>
      <c r="E15" s="7">
        <f>'Att 11 (2019 Rvsd)'!E41</f>
        <v>147922.43020719304</v>
      </c>
      <c r="F15" s="7">
        <f>'Att 11 (2020 Rvsd)'!E41</f>
        <v>975462.47754094796</v>
      </c>
      <c r="G15" s="6">
        <f t="shared" si="0"/>
        <v>1123384.9077481411</v>
      </c>
    </row>
    <row r="16" spans="1:11" x14ac:dyDescent="0.3">
      <c r="A16" s="5">
        <v>8</v>
      </c>
      <c r="B16" s="5" t="s">
        <v>244</v>
      </c>
      <c r="C16" s="4" t="s">
        <v>2</v>
      </c>
      <c r="D16" s="5" t="s">
        <v>231</v>
      </c>
      <c r="E16" s="7">
        <f>E15-E14</f>
        <v>166.62921361799818</v>
      </c>
      <c r="F16" s="7">
        <f>F15-F14</f>
        <v>4197.2130675171502</v>
      </c>
      <c r="G16" s="6">
        <f t="shared" si="0"/>
        <v>4363.8422811351484</v>
      </c>
    </row>
    <row r="17" spans="1:9" x14ac:dyDescent="0.3">
      <c r="A17" s="5">
        <v>9</v>
      </c>
      <c r="B17" s="5" t="s">
        <v>243</v>
      </c>
      <c r="C17" s="4" t="s">
        <v>1</v>
      </c>
      <c r="D17" s="5"/>
      <c r="E17" s="7">
        <f>'Interest Calc. - 2019 FE'!P65</f>
        <v>30.922030186790604</v>
      </c>
      <c r="F17" s="7">
        <f>'Interest Calc. - 2020 FE'!P53</f>
        <v>529.73856499914336</v>
      </c>
      <c r="G17" s="6">
        <f t="shared" si="0"/>
        <v>560.66059518593397</v>
      </c>
    </row>
    <row r="18" spans="1:9" x14ac:dyDescent="0.3">
      <c r="A18" s="9">
        <v>10</v>
      </c>
      <c r="B18" s="9"/>
      <c r="C18" s="316" t="s">
        <v>249</v>
      </c>
      <c r="D18" s="317" t="s">
        <v>232</v>
      </c>
      <c r="E18" s="318">
        <f>E16+E17</f>
        <v>197.55124380478878</v>
      </c>
      <c r="F18" s="318">
        <f>F16+F17</f>
        <v>4726.9516325162931</v>
      </c>
      <c r="G18" s="319">
        <f t="shared" si="0"/>
        <v>4924.5028763210821</v>
      </c>
    </row>
    <row r="19" spans="1:9" x14ac:dyDescent="0.3">
      <c r="A19" s="5">
        <v>11</v>
      </c>
      <c r="B19" s="5"/>
      <c r="C19" s="8" t="s">
        <v>4</v>
      </c>
      <c r="D19" s="5"/>
      <c r="E19" s="7">
        <f>'Att 11 (2019 Rvsd)'!F42</f>
        <v>274137.4455800046</v>
      </c>
      <c r="F19" s="7">
        <f>'Att 11 (2020 Rvsd)'!F42</f>
        <v>1802104.3138435055</v>
      </c>
      <c r="G19" s="6">
        <f t="shared" si="0"/>
        <v>2076241.7594235102</v>
      </c>
    </row>
    <row r="20" spans="1:9" x14ac:dyDescent="0.3">
      <c r="A20" s="5">
        <v>12</v>
      </c>
      <c r="B20" s="5" t="s">
        <v>246</v>
      </c>
      <c r="C20" s="4" t="s">
        <v>3</v>
      </c>
      <c r="D20" s="5"/>
      <c r="E20" s="7">
        <f>'Att 11 (2019 Rvsd)'!E42</f>
        <v>274466.15264959581</v>
      </c>
      <c r="F20" s="7">
        <f>'Att 11 (2020 Rvsd)'!E42</f>
        <v>1810412.6763844842</v>
      </c>
      <c r="G20" s="6">
        <f t="shared" ref="G20:G23" si="1">SUM(E20:F20)</f>
        <v>2084878.82903408</v>
      </c>
    </row>
    <row r="21" spans="1:9" x14ac:dyDescent="0.3">
      <c r="A21" s="5">
        <v>13</v>
      </c>
      <c r="B21" s="5" t="s">
        <v>247</v>
      </c>
      <c r="C21" s="4" t="s">
        <v>2</v>
      </c>
      <c r="D21" s="5" t="s">
        <v>233</v>
      </c>
      <c r="E21" s="7">
        <f>E20-E19</f>
        <v>328.70706959121162</v>
      </c>
      <c r="F21" s="7">
        <f>F20-F19</f>
        <v>8308.3625409787055</v>
      </c>
      <c r="G21" s="6">
        <f t="shared" si="1"/>
        <v>8637.0696105699171</v>
      </c>
    </row>
    <row r="22" spans="1:9" x14ac:dyDescent="0.3">
      <c r="A22" s="5">
        <v>14</v>
      </c>
      <c r="B22" s="5" t="s">
        <v>245</v>
      </c>
      <c r="C22" s="4" t="s">
        <v>1</v>
      </c>
      <c r="D22" s="5"/>
      <c r="E22" s="7">
        <f>'Interest Calc. - 2019 FE'!X65</f>
        <v>60.999447262668042</v>
      </c>
      <c r="F22" s="7">
        <f>'Interest Calc. - 2020 FE'!X53</f>
        <v>1048.6148735246954</v>
      </c>
      <c r="G22" s="6">
        <f t="shared" si="1"/>
        <v>1109.6143207873636</v>
      </c>
    </row>
    <row r="23" spans="1:9" x14ac:dyDescent="0.3">
      <c r="A23" s="9">
        <v>15</v>
      </c>
      <c r="B23" s="9"/>
      <c r="C23" s="316" t="s">
        <v>250</v>
      </c>
      <c r="D23" s="317" t="s">
        <v>234</v>
      </c>
      <c r="E23" s="318">
        <f>E21+E22</f>
        <v>389.70651685387963</v>
      </c>
      <c r="F23" s="318">
        <f>F21+F22</f>
        <v>9356.9774145034007</v>
      </c>
      <c r="G23" s="319">
        <f t="shared" si="1"/>
        <v>9746.68393135728</v>
      </c>
    </row>
    <row r="24" spans="1:9" x14ac:dyDescent="0.3">
      <c r="A24" s="298">
        <v>16</v>
      </c>
      <c r="B24" s="382" t="s">
        <v>8</v>
      </c>
      <c r="C24" s="320" t="s">
        <v>221</v>
      </c>
      <c r="D24" s="298" t="s">
        <v>222</v>
      </c>
      <c r="E24" s="7">
        <f t="shared" ref="E24:F28" si="2">E9+E14+E19</f>
        <v>517061.79963232426</v>
      </c>
      <c r="F24" s="7">
        <f t="shared" si="2"/>
        <v>3398447.6381629668</v>
      </c>
      <c r="G24" s="315">
        <f>SUM(E24:F24)</f>
        <v>3915509.4377952912</v>
      </c>
    </row>
    <row r="25" spans="1:9" x14ac:dyDescent="0.3">
      <c r="A25" s="298">
        <v>17</v>
      </c>
      <c r="B25" s="357"/>
      <c r="C25" s="314" t="s">
        <v>223</v>
      </c>
      <c r="D25" s="298" t="s">
        <v>224</v>
      </c>
      <c r="E25" s="7">
        <f t="shared" si="2"/>
        <v>517662.95752086292</v>
      </c>
      <c r="F25" s="7">
        <f t="shared" si="2"/>
        <v>3413615.9457476903</v>
      </c>
      <c r="G25" s="315">
        <f t="shared" ref="G25:G27" si="3">SUM(E25:F25)</f>
        <v>3931278.9032685533</v>
      </c>
    </row>
    <row r="26" spans="1:9" x14ac:dyDescent="0.3">
      <c r="A26" s="298">
        <v>18</v>
      </c>
      <c r="B26" s="357"/>
      <c r="C26" s="314" t="s">
        <v>225</v>
      </c>
      <c r="D26" s="298" t="s">
        <v>226</v>
      </c>
      <c r="E26" s="7">
        <f t="shared" si="2"/>
        <v>601.15788853864069</v>
      </c>
      <c r="F26" s="7">
        <f t="shared" si="2"/>
        <v>15168.307584723691</v>
      </c>
      <c r="G26" s="315">
        <f t="shared" si="3"/>
        <v>15769.465473262331</v>
      </c>
    </row>
    <row r="27" spans="1:9" ht="15" thickBot="1" x14ac:dyDescent="0.35">
      <c r="A27" s="298">
        <v>19</v>
      </c>
      <c r="B27" s="357"/>
      <c r="C27" s="314" t="s">
        <v>227</v>
      </c>
      <c r="D27" s="298" t="s">
        <v>228</v>
      </c>
      <c r="E27" s="7">
        <f t="shared" si="2"/>
        <v>111.55920365221772</v>
      </c>
      <c r="F27" s="7">
        <f t="shared" si="2"/>
        <v>1914.4221091807408</v>
      </c>
      <c r="G27" s="315">
        <f t="shared" si="3"/>
        <v>2025.9813128329586</v>
      </c>
    </row>
    <row r="28" spans="1:9" ht="43.8" thickBot="1" x14ac:dyDescent="0.35">
      <c r="A28" s="299">
        <v>20</v>
      </c>
      <c r="B28" s="358"/>
      <c r="C28" s="294" t="s">
        <v>252</v>
      </c>
      <c r="D28" s="295" t="s">
        <v>235</v>
      </c>
      <c r="E28" s="296">
        <f t="shared" si="2"/>
        <v>712.71709219085847</v>
      </c>
      <c r="F28" s="296">
        <f t="shared" si="2"/>
        <v>17082.729693904432</v>
      </c>
      <c r="G28" s="297">
        <f>SUM(E28:F28)</f>
        <v>17795.44678609529</v>
      </c>
    </row>
    <row r="29" spans="1:9" x14ac:dyDescent="0.3">
      <c r="A29" s="3"/>
      <c r="B29" s="3"/>
      <c r="C29" s="360"/>
      <c r="D29" s="360"/>
      <c r="E29" s="360"/>
      <c r="F29" s="360"/>
    </row>
    <row r="30" spans="1:9" ht="30" customHeight="1" x14ac:dyDescent="0.3">
      <c r="A30" s="359" t="str">
        <f>"* The "&amp;DOLLAR(G28,2)&amp;" total impact amount will be reflected as a credit to the annual transmission revenue requirement within the 2023 Projection"&amp;" as well as charged to directly assigned wholesale customers and reflected as a one-time adjustment in the January 2023 PJM bill."</f>
        <v>* The $17,795.45 total impact amount will be reflected as a credit to the annual transmission revenue requirement within the 2023 Projection as well as charged to directly assigned wholesale customers and reflected as a one-time adjustment in the January 2023 PJM bill.</v>
      </c>
      <c r="B30" s="359"/>
      <c r="C30" s="359"/>
      <c r="D30" s="359"/>
      <c r="E30" s="359"/>
      <c r="F30" s="359"/>
      <c r="G30" s="359"/>
      <c r="H30" s="278"/>
      <c r="I30" s="278"/>
    </row>
    <row r="31" spans="1:9" x14ac:dyDescent="0.3">
      <c r="F31" s="2"/>
    </row>
  </sheetData>
  <mergeCells count="3">
    <mergeCell ref="B24:B28"/>
    <mergeCell ref="C29:F29"/>
    <mergeCell ref="A30:G30"/>
  </mergeCells>
  <printOptions horizontalCentered="1"/>
  <pageMargins left="0.7" right="0.7" top="0.75" bottom="0.75" header="0.3" footer="0.3"/>
  <pageSetup scale="88" fitToHeight="0" orientation="landscape" r:id="rId1"/>
  <headerFooter>
    <oddHeader>&amp;LVirginia Electric and Power Co.&amp;R01/13/2023</oddHeader>
    <oddFooter>&amp;RPage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CCC2A-40DF-4131-ABF3-0D3C85B501A8}">
  <sheetPr>
    <tabColor theme="8" tint="0.39997558519241921"/>
    <pageSetUpPr fitToPage="1"/>
  </sheetPr>
  <dimension ref="A1:J73"/>
  <sheetViews>
    <sheetView view="pageBreakPreview" zoomScaleNormal="100" zoomScaleSheetLayoutView="100" workbookViewId="0">
      <selection sqref="A1:F1"/>
    </sheetView>
  </sheetViews>
  <sheetFormatPr defaultColWidth="9.109375" defaultRowHeight="14.4" x14ac:dyDescent="0.3"/>
  <cols>
    <col min="1" max="1" width="5.109375" style="120" customWidth="1"/>
    <col min="2" max="2" width="23.44140625" style="120" customWidth="1"/>
    <col min="3" max="3" width="25.33203125" style="120" customWidth="1"/>
    <col min="4" max="4" width="23.33203125" style="120" customWidth="1"/>
    <col min="5" max="5" width="18.44140625" style="120" customWidth="1"/>
    <col min="6" max="6" width="20.33203125" style="120" customWidth="1"/>
    <col min="7" max="7" width="16.33203125" style="120" customWidth="1"/>
    <col min="8" max="8" width="18.6640625" style="120" customWidth="1"/>
    <col min="9" max="9" width="14.33203125" style="120" bestFit="1" customWidth="1"/>
    <col min="10" max="10" width="13.88671875" style="120" bestFit="1" customWidth="1"/>
    <col min="11" max="16384" width="9.109375" style="120"/>
  </cols>
  <sheetData>
    <row r="1" spans="1:8" x14ac:dyDescent="0.3">
      <c r="A1" s="390" t="s">
        <v>14</v>
      </c>
      <c r="B1" s="390"/>
      <c r="C1" s="390"/>
      <c r="D1" s="390"/>
      <c r="E1" s="390"/>
      <c r="F1" s="390"/>
      <c r="G1" s="119"/>
    </row>
    <row r="2" spans="1:8" x14ac:dyDescent="0.3">
      <c r="A2" s="390"/>
      <c r="B2" s="390"/>
      <c r="C2" s="390"/>
      <c r="D2" s="390"/>
      <c r="E2" s="390"/>
      <c r="F2" s="390"/>
      <c r="G2" s="119"/>
      <c r="H2" s="121"/>
    </row>
    <row r="3" spans="1:8" x14ac:dyDescent="0.3">
      <c r="A3" s="390" t="s">
        <v>15</v>
      </c>
      <c r="B3" s="390"/>
      <c r="C3" s="390"/>
      <c r="D3" s="390"/>
      <c r="E3" s="390"/>
      <c r="F3" s="390"/>
      <c r="G3" s="119"/>
    </row>
    <row r="4" spans="1:8" ht="15" customHeight="1" x14ac:dyDescent="0.3">
      <c r="A4" s="390"/>
      <c r="B4" s="390"/>
      <c r="C4" s="390"/>
      <c r="D4" s="390"/>
      <c r="E4" s="390"/>
      <c r="F4" s="390"/>
      <c r="G4" s="119"/>
    </row>
    <row r="5" spans="1:8" ht="19.5" customHeight="1" x14ac:dyDescent="0.3">
      <c r="A5" s="122" t="s">
        <v>21</v>
      </c>
      <c r="B5" s="123"/>
      <c r="C5" s="123"/>
      <c r="D5" s="123"/>
      <c r="E5" s="123"/>
      <c r="F5" s="123"/>
      <c r="G5" s="119"/>
    </row>
    <row r="6" spans="1:8" s="125" customFormat="1" ht="121.2" customHeight="1" x14ac:dyDescent="0.3">
      <c r="A6" s="387" t="s">
        <v>148</v>
      </c>
      <c r="B6" s="387"/>
      <c r="C6" s="387"/>
      <c r="D6" s="387"/>
      <c r="E6" s="387"/>
      <c r="F6" s="387"/>
      <c r="G6" s="124"/>
    </row>
    <row r="7" spans="1:8" s="125" customFormat="1" ht="16.5" customHeight="1" x14ac:dyDescent="0.3">
      <c r="A7" s="126"/>
      <c r="B7" s="126"/>
      <c r="C7" s="126"/>
      <c r="D7" s="126"/>
      <c r="E7" s="126"/>
      <c r="F7" s="126"/>
      <c r="G7" s="124"/>
    </row>
    <row r="8" spans="1:8" x14ac:dyDescent="0.3">
      <c r="A8" s="123"/>
      <c r="B8" s="123"/>
      <c r="C8" s="123"/>
      <c r="D8" s="123"/>
      <c r="E8" s="123"/>
      <c r="F8" s="123"/>
      <c r="G8" s="119"/>
    </row>
    <row r="9" spans="1:8" x14ac:dyDescent="0.3">
      <c r="A9" s="122" t="s">
        <v>149</v>
      </c>
      <c r="B9" s="123"/>
      <c r="C9" s="123"/>
      <c r="D9" s="123"/>
      <c r="E9" s="123"/>
      <c r="F9" s="123"/>
      <c r="G9" s="119"/>
    </row>
    <row r="10" spans="1:8" x14ac:dyDescent="0.3">
      <c r="A10" s="122"/>
      <c r="B10" s="123"/>
      <c r="C10" s="123"/>
      <c r="D10" s="123"/>
      <c r="E10" s="123"/>
      <c r="F10" s="123"/>
      <c r="G10" s="119"/>
    </row>
    <row r="11" spans="1:8" ht="15" customHeight="1" x14ac:dyDescent="0.3">
      <c r="A11" s="391" t="s">
        <v>150</v>
      </c>
      <c r="B11" s="391"/>
      <c r="C11" s="391"/>
      <c r="D11" s="391"/>
      <c r="E11" s="391"/>
      <c r="F11" s="391"/>
      <c r="G11" s="127"/>
    </row>
    <row r="12" spans="1:8" x14ac:dyDescent="0.3">
      <c r="A12" s="391"/>
      <c r="B12" s="391"/>
      <c r="C12" s="391"/>
      <c r="D12" s="391"/>
      <c r="E12" s="391"/>
      <c r="F12" s="391"/>
      <c r="G12" s="119"/>
    </row>
    <row r="13" spans="1:8" x14ac:dyDescent="0.3">
      <c r="A13" s="391"/>
      <c r="B13" s="391"/>
      <c r="C13" s="391"/>
      <c r="D13" s="391"/>
      <c r="E13" s="391"/>
      <c r="F13" s="391"/>
      <c r="G13" s="119"/>
    </row>
    <row r="14" spans="1:8" x14ac:dyDescent="0.3">
      <c r="A14" s="391"/>
      <c r="B14" s="391"/>
      <c r="C14" s="391"/>
      <c r="D14" s="391"/>
      <c r="E14" s="391"/>
      <c r="F14" s="391"/>
      <c r="G14" s="119"/>
    </row>
    <row r="15" spans="1:8" x14ac:dyDescent="0.3">
      <c r="A15" s="122"/>
      <c r="B15" s="128"/>
      <c r="C15" s="123"/>
      <c r="D15" s="123"/>
      <c r="E15" s="123"/>
      <c r="F15" s="123"/>
      <c r="G15" s="119"/>
    </row>
    <row r="16" spans="1:8" x14ac:dyDescent="0.3">
      <c r="A16" s="122" t="s">
        <v>151</v>
      </c>
      <c r="B16" s="129" t="s">
        <v>152</v>
      </c>
      <c r="C16" s="123"/>
      <c r="D16" s="123"/>
      <c r="E16" s="123"/>
      <c r="F16" s="123"/>
      <c r="G16" s="119"/>
    </row>
    <row r="17" spans="1:7" ht="39.75" customHeight="1" x14ac:dyDescent="0.3">
      <c r="A17" s="130" t="s">
        <v>153</v>
      </c>
      <c r="B17" s="131" t="s">
        <v>16</v>
      </c>
      <c r="C17" s="392" t="s">
        <v>154</v>
      </c>
      <c r="D17" s="392"/>
      <c r="E17" s="392"/>
      <c r="F17" s="392"/>
      <c r="G17" s="124"/>
    </row>
    <row r="18" spans="1:7" ht="46.5" customHeight="1" x14ac:dyDescent="0.3">
      <c r="A18" s="130" t="s">
        <v>155</v>
      </c>
      <c r="B18" s="131" t="s">
        <v>17</v>
      </c>
      <c r="C18" s="392"/>
      <c r="D18" s="392"/>
      <c r="E18" s="392"/>
      <c r="F18" s="392"/>
      <c r="G18" s="124"/>
    </row>
    <row r="19" spans="1:7" ht="49.5" customHeight="1" x14ac:dyDescent="0.3">
      <c r="A19" s="130" t="s">
        <v>156</v>
      </c>
      <c r="B19" s="131" t="s">
        <v>18</v>
      </c>
      <c r="C19" s="392"/>
      <c r="D19" s="392"/>
      <c r="E19" s="392"/>
      <c r="F19" s="392"/>
      <c r="G19" s="124"/>
    </row>
    <row r="20" spans="1:7" ht="15" customHeight="1" x14ac:dyDescent="0.3">
      <c r="A20" s="130"/>
      <c r="B20" s="131"/>
      <c r="C20" s="131"/>
      <c r="D20" s="131"/>
      <c r="E20" s="131"/>
      <c r="F20" s="131"/>
      <c r="G20" s="124"/>
    </row>
    <row r="21" spans="1:7" x14ac:dyDescent="0.3">
      <c r="A21" s="128"/>
      <c r="B21" s="128"/>
      <c r="C21" s="128"/>
      <c r="D21" s="128"/>
      <c r="E21" s="128"/>
      <c r="F21" s="128"/>
    </row>
    <row r="22" spans="1:7" x14ac:dyDescent="0.3">
      <c r="A22" s="132" t="s">
        <v>157</v>
      </c>
      <c r="B22" s="128"/>
      <c r="C22" s="128"/>
      <c r="D22" s="128"/>
      <c r="E22" s="128"/>
      <c r="F22" s="128"/>
    </row>
    <row r="23" spans="1:7" x14ac:dyDescent="0.3">
      <c r="A23" s="128"/>
      <c r="B23" s="128"/>
      <c r="C23" s="128"/>
      <c r="D23" s="128"/>
      <c r="E23" s="128"/>
      <c r="F23" s="128"/>
    </row>
    <row r="24" spans="1:7" ht="15" customHeight="1" x14ac:dyDescent="0.3">
      <c r="A24" s="383" t="s">
        <v>158</v>
      </c>
      <c r="B24" s="383"/>
      <c r="C24" s="383"/>
      <c r="D24" s="383"/>
      <c r="E24" s="383"/>
      <c r="F24" s="383"/>
      <c r="G24" s="124"/>
    </row>
    <row r="25" spans="1:7" ht="15" customHeight="1" x14ac:dyDescent="0.3">
      <c r="A25" s="383"/>
      <c r="B25" s="383"/>
      <c r="C25" s="383"/>
      <c r="D25" s="383"/>
      <c r="E25" s="383"/>
      <c r="F25" s="383"/>
      <c r="G25" s="124"/>
    </row>
    <row r="26" spans="1:7" ht="15" customHeight="1" x14ac:dyDescent="0.3">
      <c r="A26" s="126"/>
      <c r="B26" s="126"/>
      <c r="C26" s="126"/>
      <c r="D26" s="126"/>
      <c r="E26" s="126"/>
      <c r="F26" s="126"/>
      <c r="G26" s="124"/>
    </row>
    <row r="27" spans="1:7" ht="30.15" customHeight="1" x14ac:dyDescent="0.3">
      <c r="A27" s="393" t="s">
        <v>32</v>
      </c>
      <c r="B27" s="393"/>
      <c r="C27" s="126"/>
      <c r="D27" s="126"/>
      <c r="E27" s="126"/>
      <c r="F27" s="126"/>
      <c r="G27" s="124"/>
    </row>
    <row r="28" spans="1:7" ht="15" customHeight="1" x14ac:dyDescent="0.3">
      <c r="A28" s="133" t="s">
        <v>33</v>
      </c>
      <c r="B28" s="383" t="s">
        <v>34</v>
      </c>
      <c r="C28" s="383"/>
      <c r="D28" s="383"/>
      <c r="E28" s="383"/>
      <c r="F28" s="383"/>
      <c r="G28" s="124"/>
    </row>
    <row r="29" spans="1:7" ht="15" customHeight="1" x14ac:dyDescent="0.3">
      <c r="A29" s="133" t="s">
        <v>35</v>
      </c>
      <c r="B29" s="383" t="s">
        <v>36</v>
      </c>
      <c r="C29" s="383"/>
      <c r="D29" s="383"/>
      <c r="E29" s="383"/>
      <c r="F29" s="383"/>
      <c r="G29" s="124"/>
    </row>
    <row r="30" spans="1:7" ht="30.75" customHeight="1" x14ac:dyDescent="0.3">
      <c r="A30" s="133" t="s">
        <v>37</v>
      </c>
      <c r="B30" s="389" t="s">
        <v>159</v>
      </c>
      <c r="C30" s="389"/>
      <c r="D30" s="389"/>
      <c r="E30" s="389"/>
      <c r="F30" s="389"/>
      <c r="G30" s="124"/>
    </row>
    <row r="31" spans="1:7" ht="20.25" customHeight="1" x14ac:dyDescent="0.3">
      <c r="A31" s="133"/>
      <c r="B31" s="126"/>
      <c r="C31" s="126"/>
      <c r="D31" s="126"/>
      <c r="E31" s="126"/>
      <c r="F31" s="126"/>
      <c r="G31" s="124"/>
    </row>
    <row r="32" spans="1:7" ht="15" customHeight="1" thickBot="1" x14ac:dyDescent="0.35">
      <c r="A32" s="134" t="s">
        <v>39</v>
      </c>
      <c r="B32" s="384" t="s">
        <v>10</v>
      </c>
      <c r="C32" s="384"/>
      <c r="D32" s="384"/>
      <c r="E32" s="384"/>
      <c r="F32" s="134" t="s">
        <v>9</v>
      </c>
      <c r="G32" s="124"/>
    </row>
    <row r="33" spans="1:10" ht="15" customHeight="1" x14ac:dyDescent="0.3">
      <c r="A33" s="135">
        <v>1</v>
      </c>
      <c r="B33" s="385" t="s">
        <v>40</v>
      </c>
      <c r="C33" s="385"/>
      <c r="D33" s="385"/>
      <c r="E33" s="385"/>
      <c r="F33" s="136">
        <v>2019</v>
      </c>
      <c r="G33" s="124"/>
    </row>
    <row r="34" spans="1:10" ht="15" customHeight="1" x14ac:dyDescent="0.3">
      <c r="A34" s="128"/>
      <c r="B34" s="126"/>
      <c r="C34" s="126"/>
      <c r="D34" s="126"/>
      <c r="E34" s="126"/>
      <c r="F34" s="126"/>
      <c r="G34" s="124"/>
    </row>
    <row r="35" spans="1:10" ht="15" customHeight="1" x14ac:dyDescent="0.3">
      <c r="A35" s="386" t="s">
        <v>41</v>
      </c>
      <c r="B35" s="386"/>
      <c r="C35" s="386"/>
      <c r="D35" s="386"/>
      <c r="E35" s="386"/>
      <c r="F35" s="386"/>
      <c r="G35" s="124"/>
    </row>
    <row r="36" spans="1:10" ht="13.65" customHeight="1" x14ac:dyDescent="0.3">
      <c r="A36" s="126"/>
      <c r="B36" s="126"/>
      <c r="C36" s="126"/>
      <c r="D36" s="126"/>
      <c r="E36" s="126"/>
      <c r="F36" s="126"/>
      <c r="G36" s="124"/>
    </row>
    <row r="37" spans="1:10" ht="15.75" customHeight="1" x14ac:dyDescent="0.3">
      <c r="A37" s="128"/>
      <c r="B37" s="137" t="s">
        <v>42</v>
      </c>
      <c r="C37" s="137" t="s">
        <v>43</v>
      </c>
      <c r="D37" s="137" t="s">
        <v>44</v>
      </c>
      <c r="E37" s="137" t="s">
        <v>45</v>
      </c>
      <c r="F37" s="137" t="s">
        <v>45</v>
      </c>
      <c r="G37" s="138"/>
    </row>
    <row r="38" spans="1:10" ht="41.25" customHeight="1" thickBot="1" x14ac:dyDescent="0.35">
      <c r="A38" s="134"/>
      <c r="B38" s="139" t="s">
        <v>160</v>
      </c>
      <c r="C38" s="139" t="s">
        <v>161</v>
      </c>
      <c r="D38" s="139" t="s">
        <v>48</v>
      </c>
      <c r="E38" s="139" t="s">
        <v>8</v>
      </c>
      <c r="F38" s="139" t="s">
        <v>8</v>
      </c>
      <c r="G38" s="140"/>
    </row>
    <row r="39" spans="1:10" ht="41.25" customHeight="1" x14ac:dyDescent="0.3">
      <c r="A39" s="235"/>
      <c r="B39" s="236"/>
      <c r="C39" s="236"/>
      <c r="D39" s="236"/>
      <c r="E39" s="233" t="s">
        <v>189</v>
      </c>
      <c r="F39" s="234" t="s">
        <v>188</v>
      </c>
      <c r="G39" s="140"/>
    </row>
    <row r="40" spans="1:10" ht="29.25" customHeight="1" x14ac:dyDescent="0.3">
      <c r="A40" s="141" t="s">
        <v>162</v>
      </c>
      <c r="B40" s="131" t="s">
        <v>16</v>
      </c>
      <c r="C40" s="142">
        <f>'ATT 11A (2019 Rvsd)  '!T31</f>
        <v>238185.93666018511</v>
      </c>
      <c r="D40" s="143">
        <v>0.4</v>
      </c>
      <c r="E40" s="354">
        <f>C40*D40</f>
        <v>95274.374664074043</v>
      </c>
      <c r="F40" s="352">
        <v>95168.553058744612</v>
      </c>
      <c r="G40" s="144"/>
      <c r="I40" s="43"/>
    </row>
    <row r="41" spans="1:10" ht="29.25" customHeight="1" x14ac:dyDescent="0.3">
      <c r="A41" s="141" t="s">
        <v>163</v>
      </c>
      <c r="B41" s="131" t="s">
        <v>17</v>
      </c>
      <c r="C41" s="142">
        <f>'ATT 11A (2019 Rvsd)  '!T52</f>
        <v>369806.07551798259</v>
      </c>
      <c r="D41" s="143">
        <v>0.4</v>
      </c>
      <c r="E41" s="354">
        <f>C41*D41</f>
        <v>147922.43020719304</v>
      </c>
      <c r="F41" s="352">
        <v>147755.80099357505</v>
      </c>
      <c r="G41" s="144"/>
      <c r="I41" s="43"/>
    </row>
    <row r="42" spans="1:10" ht="29.25" customHeight="1" x14ac:dyDescent="0.3">
      <c r="A42" s="141" t="s">
        <v>164</v>
      </c>
      <c r="B42" s="131" t="s">
        <v>18</v>
      </c>
      <c r="C42" s="142">
        <f>'ATT 11A (2019 Rvsd)  '!T73</f>
        <v>686165.38162398955</v>
      </c>
      <c r="D42" s="143">
        <v>0.4</v>
      </c>
      <c r="E42" s="354">
        <f>C42*D42</f>
        <v>274466.15264959581</v>
      </c>
      <c r="F42" s="352">
        <v>274137.4455800046</v>
      </c>
      <c r="G42" s="144"/>
      <c r="I42" s="43"/>
    </row>
    <row r="43" spans="1:10" x14ac:dyDescent="0.3">
      <c r="A43" s="135"/>
      <c r="B43" s="128"/>
      <c r="C43" s="145"/>
      <c r="D43" s="146"/>
      <c r="E43" s="145"/>
      <c r="F43" s="145"/>
      <c r="G43" s="144"/>
      <c r="I43" s="43"/>
    </row>
    <row r="44" spans="1:10" ht="15" thickBot="1" x14ac:dyDescent="0.35">
      <c r="A44" s="135">
        <v>3</v>
      </c>
      <c r="B44" s="147" t="s">
        <v>165</v>
      </c>
      <c r="C44" s="147"/>
      <c r="D44" s="148"/>
      <c r="E44" s="355">
        <f>E40+E41+E42</f>
        <v>517662.95752086292</v>
      </c>
      <c r="F44" s="353">
        <v>517061.79963232426</v>
      </c>
      <c r="G44" s="149"/>
      <c r="H44" s="150"/>
      <c r="I44" s="43"/>
      <c r="J44" s="150"/>
    </row>
    <row r="45" spans="1:10" ht="15" thickTop="1" x14ac:dyDescent="0.3">
      <c r="A45" s="135"/>
      <c r="B45" s="128"/>
      <c r="C45" s="128"/>
      <c r="D45" s="128"/>
      <c r="E45" s="128"/>
      <c r="F45" s="128"/>
    </row>
    <row r="46" spans="1:10" ht="48" customHeight="1" x14ac:dyDescent="0.3">
      <c r="A46" s="387" t="s">
        <v>166</v>
      </c>
      <c r="B46" s="383"/>
      <c r="C46" s="383"/>
      <c r="D46" s="383"/>
      <c r="E46" s="383"/>
      <c r="F46" s="383"/>
      <c r="I46" s="151"/>
    </row>
    <row r="47" spans="1:10" x14ac:dyDescent="0.3">
      <c r="A47" s="152"/>
      <c r="B47" s="152"/>
      <c r="C47" s="152"/>
      <c r="D47" s="152"/>
      <c r="E47" s="152"/>
      <c r="F47" s="152"/>
      <c r="I47" s="153"/>
    </row>
    <row r="48" spans="1:10" x14ac:dyDescent="0.3">
      <c r="A48" s="132" t="s">
        <v>167</v>
      </c>
      <c r="B48" s="152"/>
      <c r="C48" s="152"/>
      <c r="D48" s="152"/>
      <c r="E48" s="152"/>
      <c r="F48" s="152"/>
    </row>
    <row r="49" spans="1:7" ht="15" customHeight="1" x14ac:dyDescent="0.3">
      <c r="A49" s="128"/>
      <c r="B49" s="132"/>
      <c r="C49" s="128"/>
      <c r="D49" s="128"/>
      <c r="E49" s="128"/>
      <c r="F49" s="128"/>
    </row>
    <row r="50" spans="1:7" ht="15" customHeight="1" x14ac:dyDescent="0.3">
      <c r="A50" s="132" t="s">
        <v>168</v>
      </c>
      <c r="B50" s="128"/>
      <c r="C50" s="128"/>
      <c r="D50" s="128"/>
      <c r="E50" s="128"/>
      <c r="F50" s="128"/>
    </row>
    <row r="51" spans="1:7" ht="14.25" customHeight="1" x14ac:dyDescent="0.3">
      <c r="A51" s="128"/>
      <c r="B51" s="128"/>
      <c r="C51" s="128"/>
      <c r="D51" s="128"/>
      <c r="E51" s="128"/>
      <c r="F51" s="128"/>
    </row>
    <row r="52" spans="1:7" ht="30.15" customHeight="1" thickBot="1" x14ac:dyDescent="0.35">
      <c r="A52" s="134" t="s">
        <v>39</v>
      </c>
      <c r="B52" s="139" t="s">
        <v>10</v>
      </c>
      <c r="C52" s="139"/>
      <c r="D52" s="139"/>
      <c r="E52" s="139"/>
      <c r="F52" s="139" t="s">
        <v>59</v>
      </c>
      <c r="G52" s="139" t="s">
        <v>59</v>
      </c>
    </row>
    <row r="53" spans="1:7" ht="28.8" x14ac:dyDescent="0.3">
      <c r="A53" s="123"/>
      <c r="B53" s="154"/>
      <c r="C53" s="154"/>
      <c r="D53" s="154"/>
      <c r="E53" s="154"/>
      <c r="F53" s="233" t="s">
        <v>189</v>
      </c>
      <c r="G53" s="234" t="s">
        <v>188</v>
      </c>
    </row>
    <row r="54" spans="1:7" x14ac:dyDescent="0.3">
      <c r="A54" s="135">
        <v>4</v>
      </c>
      <c r="B54" s="155" t="s">
        <v>169</v>
      </c>
      <c r="C54" s="155"/>
      <c r="D54" s="155"/>
      <c r="E54" s="155"/>
      <c r="F54" s="128"/>
    </row>
    <row r="55" spans="1:7" x14ac:dyDescent="0.3">
      <c r="A55" s="135"/>
      <c r="B55" s="155" t="s">
        <v>60</v>
      </c>
      <c r="C55" s="155"/>
      <c r="D55" s="155"/>
      <c r="E55" s="155"/>
      <c r="F55" s="356">
        <f>E44</f>
        <v>517662.95752086292</v>
      </c>
      <c r="G55" s="351">
        <v>517061.79963232426</v>
      </c>
    </row>
    <row r="56" spans="1:7" x14ac:dyDescent="0.3">
      <c r="A56" s="135"/>
      <c r="B56" s="155"/>
      <c r="C56" s="155"/>
      <c r="D56" s="155"/>
      <c r="E56" s="155"/>
      <c r="F56" s="126"/>
      <c r="G56" s="126"/>
    </row>
    <row r="57" spans="1:7" x14ac:dyDescent="0.3">
      <c r="A57" s="135">
        <v>5</v>
      </c>
      <c r="B57" s="128" t="s">
        <v>170</v>
      </c>
      <c r="C57" s="128"/>
      <c r="D57" s="128"/>
      <c r="E57" s="128"/>
      <c r="F57" s="128"/>
      <c r="G57" s="128"/>
    </row>
    <row r="58" spans="1:7" x14ac:dyDescent="0.3">
      <c r="A58" s="156"/>
      <c r="B58" s="155" t="s">
        <v>171</v>
      </c>
      <c r="C58" s="126"/>
      <c r="D58" s="126"/>
      <c r="E58" s="126"/>
      <c r="F58" s="356">
        <f>F55/12</f>
        <v>43138.579793405246</v>
      </c>
      <c r="G58" s="351">
        <v>43088.48330269369</v>
      </c>
    </row>
    <row r="59" spans="1:7" x14ac:dyDescent="0.3">
      <c r="A59" s="156"/>
      <c r="B59" s="155"/>
      <c r="C59" s="126"/>
      <c r="D59" s="126"/>
      <c r="E59" s="126"/>
      <c r="F59" s="128"/>
    </row>
    <row r="60" spans="1:7" x14ac:dyDescent="0.3">
      <c r="A60" s="132"/>
      <c r="B60" s="157"/>
      <c r="C60" s="157"/>
      <c r="D60" s="157"/>
      <c r="E60" s="157"/>
      <c r="F60" s="128"/>
    </row>
    <row r="61" spans="1:7" x14ac:dyDescent="0.3">
      <c r="A61" s="128"/>
      <c r="B61" s="128"/>
      <c r="C61" s="128"/>
      <c r="D61" s="128"/>
      <c r="E61" s="128"/>
      <c r="F61" s="128"/>
    </row>
    <row r="62" spans="1:7" x14ac:dyDescent="0.3">
      <c r="A62" s="132" t="s">
        <v>67</v>
      </c>
      <c r="B62" s="128"/>
      <c r="C62" s="128"/>
      <c r="D62" s="128"/>
      <c r="E62" s="128"/>
      <c r="F62" s="128"/>
    </row>
    <row r="63" spans="1:7" x14ac:dyDescent="0.3">
      <c r="A63" s="128"/>
      <c r="B63" s="128"/>
      <c r="C63" s="128"/>
      <c r="D63" s="128"/>
      <c r="E63" s="128"/>
      <c r="F63" s="128"/>
    </row>
    <row r="64" spans="1:7" ht="26.25" customHeight="1" x14ac:dyDescent="0.3">
      <c r="A64" s="158"/>
      <c r="B64" s="388" t="s">
        <v>172</v>
      </c>
      <c r="C64" s="388"/>
      <c r="D64" s="388"/>
      <c r="E64" s="388"/>
      <c r="F64" s="388"/>
    </row>
    <row r="65" spans="1:6" x14ac:dyDescent="0.3">
      <c r="A65" s="128"/>
      <c r="B65" s="128"/>
      <c r="C65" s="128"/>
      <c r="D65" s="128"/>
      <c r="E65" s="128"/>
      <c r="F65" s="128"/>
    </row>
    <row r="66" spans="1:6" x14ac:dyDescent="0.3">
      <c r="A66" s="132" t="s">
        <v>69</v>
      </c>
      <c r="B66" s="128"/>
      <c r="C66" s="128"/>
      <c r="D66" s="128"/>
      <c r="E66" s="128"/>
      <c r="F66" s="128"/>
    </row>
    <row r="67" spans="1:6" x14ac:dyDescent="0.3">
      <c r="A67" s="128"/>
      <c r="B67" s="128"/>
      <c r="C67" s="128"/>
      <c r="D67" s="128"/>
      <c r="E67" s="128"/>
      <c r="F67" s="128"/>
    </row>
    <row r="68" spans="1:6" ht="48.75" customHeight="1" x14ac:dyDescent="0.3">
      <c r="A68" s="158" t="s">
        <v>70</v>
      </c>
      <c r="B68" s="383" t="s">
        <v>173</v>
      </c>
      <c r="C68" s="383"/>
      <c r="D68" s="383"/>
      <c r="E68" s="383"/>
      <c r="F68" s="383"/>
    </row>
    <row r="69" spans="1:6" ht="15.75" customHeight="1" x14ac:dyDescent="0.3">
      <c r="A69" s="158"/>
      <c r="B69" s="383"/>
      <c r="C69" s="383"/>
      <c r="D69" s="383"/>
      <c r="E69" s="383"/>
      <c r="F69" s="383"/>
    </row>
    <row r="70" spans="1:6" x14ac:dyDescent="0.3">
      <c r="A70" s="128"/>
      <c r="B70" s="159"/>
      <c r="C70" s="159"/>
      <c r="D70" s="159"/>
      <c r="E70" s="159"/>
      <c r="F70" s="159"/>
    </row>
    <row r="71" spans="1:6" ht="54.75" customHeight="1" x14ac:dyDescent="0.3">
      <c r="B71" s="160"/>
      <c r="C71" s="160"/>
      <c r="D71" s="160"/>
      <c r="E71" s="160"/>
      <c r="F71" s="160"/>
    </row>
    <row r="72" spans="1:6" ht="15.6" x14ac:dyDescent="0.3">
      <c r="B72" s="161"/>
      <c r="C72" s="160"/>
      <c r="D72" s="160"/>
      <c r="E72" s="160"/>
      <c r="F72" s="160"/>
    </row>
    <row r="73" spans="1:6" x14ac:dyDescent="0.3">
      <c r="B73" s="160"/>
      <c r="C73" s="160"/>
      <c r="D73" s="160"/>
      <c r="E73" s="160"/>
      <c r="F73" s="160"/>
    </row>
  </sheetData>
  <mergeCells count="19">
    <mergeCell ref="B30:F30"/>
    <mergeCell ref="A1:F1"/>
    <mergeCell ref="A2:F2"/>
    <mergeCell ref="A3:F3"/>
    <mergeCell ref="A4:F4"/>
    <mergeCell ref="A6:F6"/>
    <mergeCell ref="A11:F14"/>
    <mergeCell ref="C17:F19"/>
    <mergeCell ref="A24:F25"/>
    <mergeCell ref="A27:B27"/>
    <mergeCell ref="B28:F28"/>
    <mergeCell ref="B29:F29"/>
    <mergeCell ref="B69:F69"/>
    <mergeCell ref="B32:E32"/>
    <mergeCell ref="B33:E33"/>
    <mergeCell ref="A35:F35"/>
    <mergeCell ref="A46:F46"/>
    <mergeCell ref="B64:F64"/>
    <mergeCell ref="B68:F68"/>
  </mergeCells>
  <printOptions horizontalCentered="1"/>
  <pageMargins left="0.7" right="0.7" top="0.75" bottom="0.75" header="0.3" footer="0.3"/>
  <pageSetup scale="68" fitToHeight="0" orientation="portrait" r:id="rId1"/>
  <headerFooter>
    <oddHeader>&amp;LVirginia Electric and Power Co.&amp;R01/13/2023</oddHeader>
    <oddFooter>&amp;RPage &amp;P of &amp;N</oddFooter>
  </headerFooter>
  <rowBreaks count="1" manualBreakCount="1">
    <brk id="46"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A466B-FEC7-47F0-9D8E-2F652259DFDA}">
  <sheetPr>
    <tabColor theme="8" tint="0.39997558519241921"/>
    <pageSetUpPr fitToPage="1"/>
  </sheetPr>
  <dimension ref="A1:W79"/>
  <sheetViews>
    <sheetView view="pageBreakPreview" zoomScale="70" zoomScaleNormal="70" zoomScaleSheetLayoutView="70" workbookViewId="0">
      <pane xSplit="6" ySplit="3" topLeftCell="G4" activePane="bottomRight" state="frozen"/>
      <selection sqref="A1:T1"/>
      <selection pane="topRight" sqref="A1:T1"/>
      <selection pane="bottomLeft" sqref="A1:T1"/>
      <selection pane="bottomRight" sqref="A1:T1"/>
    </sheetView>
  </sheetViews>
  <sheetFormatPr defaultColWidth="9.109375" defaultRowHeight="13.8" x14ac:dyDescent="0.25"/>
  <cols>
    <col min="1" max="1" width="9.6640625" style="162" customWidth="1"/>
    <col min="2" max="2" width="3.109375" style="162" customWidth="1"/>
    <col min="3" max="3" width="51.6640625" style="162" customWidth="1"/>
    <col min="4" max="4" width="28.109375" style="162" customWidth="1"/>
    <col min="5" max="5" width="21.33203125" style="162" customWidth="1"/>
    <col min="6" max="6" width="41.5546875" style="162" customWidth="1"/>
    <col min="7" max="7" width="14.5546875" style="162" customWidth="1"/>
    <col min="8" max="19" width="14.5546875" style="162" bestFit="1" customWidth="1"/>
    <col min="20" max="20" width="18.33203125" style="162" bestFit="1" customWidth="1"/>
    <col min="21" max="21" width="2.88671875" style="162" customWidth="1"/>
    <col min="22" max="22" width="18.33203125" style="162" customWidth="1"/>
    <col min="23" max="16384" width="9.109375" style="162"/>
  </cols>
  <sheetData>
    <row r="1" spans="1:22" x14ac:dyDescent="0.25">
      <c r="A1" s="402" t="s">
        <v>74</v>
      </c>
      <c r="B1" s="402"/>
      <c r="C1" s="402"/>
      <c r="D1" s="402"/>
      <c r="E1" s="402"/>
      <c r="F1" s="402"/>
      <c r="G1" s="402"/>
      <c r="H1" s="402"/>
      <c r="I1" s="402"/>
      <c r="J1" s="402"/>
      <c r="K1" s="402"/>
      <c r="L1" s="402"/>
      <c r="M1" s="402"/>
      <c r="N1" s="402"/>
      <c r="O1" s="402"/>
      <c r="P1" s="402"/>
      <c r="Q1" s="402"/>
      <c r="R1" s="402"/>
      <c r="S1" s="402"/>
      <c r="T1" s="402"/>
    </row>
    <row r="2" spans="1:22" x14ac:dyDescent="0.25">
      <c r="A2" s="402"/>
      <c r="B2" s="402"/>
      <c r="C2" s="402"/>
      <c r="D2" s="402"/>
      <c r="E2" s="402"/>
      <c r="F2" s="402"/>
      <c r="G2" s="402"/>
      <c r="H2" s="402"/>
      <c r="I2" s="402"/>
      <c r="J2" s="402"/>
      <c r="K2" s="402"/>
      <c r="L2" s="402"/>
      <c r="M2" s="402"/>
      <c r="N2" s="402"/>
      <c r="O2" s="402"/>
      <c r="P2" s="402"/>
      <c r="Q2" s="402"/>
      <c r="R2" s="402"/>
      <c r="S2" s="402"/>
      <c r="T2" s="402"/>
    </row>
    <row r="3" spans="1:22" x14ac:dyDescent="0.25">
      <c r="A3" s="402" t="s">
        <v>174</v>
      </c>
      <c r="B3" s="402"/>
      <c r="C3" s="402"/>
      <c r="D3" s="402"/>
      <c r="E3" s="402"/>
      <c r="F3" s="402"/>
      <c r="G3" s="402"/>
      <c r="H3" s="402"/>
      <c r="I3" s="402"/>
      <c r="J3" s="402"/>
      <c r="K3" s="402"/>
      <c r="L3" s="402"/>
      <c r="M3" s="402"/>
      <c r="N3" s="402"/>
      <c r="O3" s="402"/>
      <c r="P3" s="402"/>
      <c r="Q3" s="402"/>
      <c r="R3" s="402"/>
      <c r="S3" s="402"/>
      <c r="T3" s="402"/>
    </row>
    <row r="4" spans="1:22" ht="14.4" thickBot="1" x14ac:dyDescent="0.3">
      <c r="A4" s="163"/>
      <c r="H4" s="164"/>
      <c r="K4" s="165" t="s">
        <v>76</v>
      </c>
      <c r="L4" s="67">
        <v>2019</v>
      </c>
      <c r="N4" s="164"/>
      <c r="O4" s="164"/>
      <c r="P4" s="164"/>
      <c r="Q4" s="164"/>
      <c r="R4" s="164"/>
      <c r="S4" s="166"/>
    </row>
    <row r="5" spans="1:22" x14ac:dyDescent="0.25">
      <c r="A5" s="167"/>
      <c r="B5" s="168"/>
      <c r="C5" s="168"/>
      <c r="D5" s="168"/>
      <c r="E5" s="168"/>
      <c r="F5" s="168"/>
      <c r="G5" s="168"/>
      <c r="H5" s="169"/>
      <c r="I5" s="168"/>
      <c r="J5" s="168"/>
      <c r="K5" s="170"/>
      <c r="L5" s="168"/>
      <c r="M5" s="168"/>
      <c r="N5" s="169"/>
      <c r="O5" s="169"/>
      <c r="P5" s="169"/>
      <c r="Q5" s="169"/>
      <c r="R5" s="169"/>
      <c r="S5" s="171"/>
      <c r="T5" s="172"/>
    </row>
    <row r="6" spans="1:22" ht="16.5" customHeight="1" x14ac:dyDescent="0.25">
      <c r="A6" s="173" t="s">
        <v>77</v>
      </c>
      <c r="C6" s="394" t="s">
        <v>175</v>
      </c>
      <c r="D6" s="394"/>
      <c r="E6" s="394"/>
      <c r="F6" s="394"/>
      <c r="G6" s="394"/>
      <c r="H6" s="394"/>
      <c r="I6" s="394"/>
      <c r="J6" s="394"/>
      <c r="K6" s="394"/>
      <c r="L6" s="394"/>
      <c r="M6" s="394"/>
      <c r="N6" s="394"/>
      <c r="O6" s="394"/>
      <c r="P6" s="394"/>
      <c r="Q6" s="394"/>
      <c r="R6" s="394"/>
      <c r="S6" s="394"/>
      <c r="T6" s="395"/>
    </row>
    <row r="7" spans="1:22" ht="16.5" customHeight="1" x14ac:dyDescent="0.25">
      <c r="A7" s="173" t="s">
        <v>79</v>
      </c>
      <c r="C7" s="394" t="s">
        <v>176</v>
      </c>
      <c r="D7" s="394"/>
      <c r="E7" s="394"/>
      <c r="F7" s="394"/>
      <c r="G7" s="394"/>
      <c r="H7" s="394"/>
      <c r="I7" s="394"/>
      <c r="J7" s="394"/>
      <c r="K7" s="394"/>
      <c r="L7" s="394"/>
      <c r="M7" s="394"/>
      <c r="N7" s="394"/>
      <c r="O7" s="394"/>
      <c r="P7" s="394"/>
      <c r="Q7" s="394"/>
      <c r="R7" s="394"/>
      <c r="S7" s="394"/>
      <c r="T7" s="395"/>
    </row>
    <row r="8" spans="1:22" ht="16.5" customHeight="1" x14ac:dyDescent="0.25">
      <c r="A8" s="173" t="s">
        <v>81</v>
      </c>
      <c r="C8" s="394" t="s">
        <v>177</v>
      </c>
      <c r="D8" s="394"/>
      <c r="E8" s="394"/>
      <c r="F8" s="394"/>
      <c r="G8" s="394"/>
      <c r="H8" s="394"/>
      <c r="I8" s="394"/>
      <c r="J8" s="394"/>
      <c r="K8" s="394"/>
      <c r="L8" s="394"/>
      <c r="M8" s="394"/>
      <c r="N8" s="394"/>
      <c r="O8" s="394"/>
      <c r="P8" s="394"/>
      <c r="Q8" s="394"/>
      <c r="R8" s="394"/>
      <c r="S8" s="394"/>
      <c r="T8" s="395"/>
    </row>
    <row r="9" spans="1:22" ht="16.5" customHeight="1" x14ac:dyDescent="0.25">
      <c r="A9" s="173" t="s">
        <v>178</v>
      </c>
      <c r="C9" s="394" t="s">
        <v>179</v>
      </c>
      <c r="D9" s="394"/>
      <c r="E9" s="394"/>
      <c r="F9" s="394"/>
      <c r="G9" s="394"/>
      <c r="H9" s="394"/>
      <c r="I9" s="394"/>
      <c r="J9" s="394"/>
      <c r="K9" s="394"/>
      <c r="L9" s="394"/>
      <c r="M9" s="394"/>
      <c r="N9" s="394"/>
      <c r="O9" s="394"/>
      <c r="P9" s="394"/>
      <c r="Q9" s="394"/>
      <c r="R9" s="394"/>
      <c r="S9" s="394"/>
      <c r="T9" s="395"/>
    </row>
    <row r="10" spans="1:22" ht="14.4" thickBot="1" x14ac:dyDescent="0.3">
      <c r="A10" s="174"/>
      <c r="B10" s="175"/>
      <c r="C10" s="176"/>
      <c r="D10" s="176"/>
      <c r="E10" s="176"/>
      <c r="F10" s="176"/>
      <c r="G10" s="176"/>
      <c r="H10" s="176"/>
      <c r="I10" s="176"/>
      <c r="J10" s="176"/>
      <c r="K10" s="176"/>
      <c r="L10" s="176"/>
      <c r="M10" s="176"/>
      <c r="N10" s="176"/>
      <c r="O10" s="176"/>
      <c r="P10" s="176"/>
      <c r="Q10" s="176"/>
      <c r="R10" s="176"/>
      <c r="S10" s="176"/>
      <c r="T10" s="177"/>
    </row>
    <row r="11" spans="1:22" x14ac:dyDescent="0.25">
      <c r="A11" s="178"/>
      <c r="T11" s="179"/>
    </row>
    <row r="12" spans="1:22" ht="16.2" thickBot="1" x14ac:dyDescent="0.35">
      <c r="A12" s="180" t="s">
        <v>180</v>
      </c>
      <c r="B12" s="181"/>
      <c r="E12" s="181"/>
      <c r="F12" s="164"/>
      <c r="G12" s="164" t="s">
        <v>84</v>
      </c>
      <c r="H12" s="396" t="s">
        <v>85</v>
      </c>
      <c r="I12" s="397"/>
      <c r="J12" s="397"/>
      <c r="K12" s="397"/>
      <c r="L12" s="397"/>
      <c r="M12" s="397"/>
      <c r="N12" s="397"/>
      <c r="O12" s="397"/>
      <c r="P12" s="397"/>
      <c r="Q12" s="397"/>
      <c r="R12" s="397"/>
      <c r="S12" s="398"/>
      <c r="T12" s="179"/>
    </row>
    <row r="13" spans="1:22" x14ac:dyDescent="0.25">
      <c r="A13" s="182" t="s">
        <v>86</v>
      </c>
      <c r="B13" s="183" t="s">
        <v>87</v>
      </c>
      <c r="C13" s="183"/>
      <c r="D13" s="183"/>
      <c r="E13" s="183" t="s">
        <v>88</v>
      </c>
      <c r="F13" s="184" t="s">
        <v>89</v>
      </c>
      <c r="G13" s="185" t="s">
        <v>90</v>
      </c>
      <c r="H13" s="186" t="s">
        <v>91</v>
      </c>
      <c r="I13" s="186" t="s">
        <v>92</v>
      </c>
      <c r="J13" s="186" t="s">
        <v>93</v>
      </c>
      <c r="K13" s="186" t="s">
        <v>94</v>
      </c>
      <c r="L13" s="186" t="s">
        <v>95</v>
      </c>
      <c r="M13" s="186" t="s">
        <v>96</v>
      </c>
      <c r="N13" s="186" t="s">
        <v>97</v>
      </c>
      <c r="O13" s="186" t="s">
        <v>98</v>
      </c>
      <c r="P13" s="186" t="s">
        <v>99</v>
      </c>
      <c r="Q13" s="186" t="s">
        <v>100</v>
      </c>
      <c r="R13" s="186" t="s">
        <v>101</v>
      </c>
      <c r="S13" s="187" t="s">
        <v>102</v>
      </c>
      <c r="T13" s="188" t="s">
        <v>103</v>
      </c>
      <c r="V13" s="280" t="s">
        <v>103</v>
      </c>
    </row>
    <row r="14" spans="1:22" ht="27.6" x14ac:dyDescent="0.25">
      <c r="A14" s="189"/>
      <c r="E14" s="181"/>
      <c r="F14" s="179"/>
      <c r="G14" s="178"/>
      <c r="T14" s="244" t="s">
        <v>189</v>
      </c>
      <c r="U14" s="245"/>
      <c r="V14" s="246" t="s">
        <v>188</v>
      </c>
    </row>
    <row r="15" spans="1:22" ht="15.6" x14ac:dyDescent="0.3">
      <c r="A15" s="189">
        <v>1</v>
      </c>
      <c r="C15" s="190" t="s">
        <v>104</v>
      </c>
      <c r="D15" s="191"/>
      <c r="E15" s="192" t="s">
        <v>105</v>
      </c>
      <c r="F15" s="193" t="s">
        <v>77</v>
      </c>
      <c r="G15" s="95"/>
      <c r="H15" s="96"/>
      <c r="I15" s="96"/>
      <c r="J15" s="96"/>
      <c r="K15" s="96"/>
      <c r="L15" s="96"/>
      <c r="M15" s="96"/>
      <c r="N15" s="96"/>
      <c r="O15" s="96"/>
      <c r="P15" s="96"/>
      <c r="Q15" s="96"/>
      <c r="R15" s="96">
        <v>23847364.159999974</v>
      </c>
      <c r="S15" s="96">
        <v>23847364.159999974</v>
      </c>
      <c r="T15" s="94">
        <f>SUM(G15:S15)/13</f>
        <v>3668825.2553846114</v>
      </c>
      <c r="V15" s="239">
        <v>3668825.2553846114</v>
      </c>
    </row>
    <row r="16" spans="1:22" ht="14.4" x14ac:dyDescent="0.3">
      <c r="A16" s="189">
        <v>2</v>
      </c>
      <c r="C16" s="190" t="s">
        <v>106</v>
      </c>
      <c r="E16" s="192" t="s">
        <v>105</v>
      </c>
      <c r="F16" s="162" t="s">
        <v>79</v>
      </c>
      <c r="G16" s="95"/>
      <c r="H16" s="96"/>
      <c r="I16" s="96"/>
      <c r="J16" s="96"/>
      <c r="K16" s="96"/>
      <c r="L16" s="96"/>
      <c r="M16" s="96"/>
      <c r="N16" s="96"/>
      <c r="O16" s="96"/>
      <c r="P16" s="96"/>
      <c r="Q16" s="96"/>
      <c r="R16" s="96">
        <v>-13870118.210194742</v>
      </c>
      <c r="S16" s="96">
        <v>-13913300.256652242</v>
      </c>
      <c r="T16" s="94">
        <f>SUM(G16:S16)/13</f>
        <v>-2137186.0359113063</v>
      </c>
      <c r="V16" s="239">
        <v>-2137186.0359113063</v>
      </c>
    </row>
    <row r="17" spans="1:23" ht="14.4" x14ac:dyDescent="0.3">
      <c r="A17" s="189">
        <v>3</v>
      </c>
      <c r="C17" s="162" t="s">
        <v>107</v>
      </c>
      <c r="E17" s="192"/>
      <c r="F17" s="179" t="s">
        <v>81</v>
      </c>
      <c r="G17" s="92"/>
      <c r="S17" s="93"/>
      <c r="T17" s="99">
        <v>-116761.51000000001</v>
      </c>
      <c r="V17" s="241">
        <v>-116761.51000000001</v>
      </c>
    </row>
    <row r="18" spans="1:23" x14ac:dyDescent="0.25">
      <c r="A18" s="189">
        <v>4</v>
      </c>
      <c r="C18" s="162" t="s">
        <v>109</v>
      </c>
      <c r="F18" s="179" t="s">
        <v>110</v>
      </c>
      <c r="T18" s="194">
        <f>SUM(T15:T17)</f>
        <v>1414877.7094733051</v>
      </c>
      <c r="V18" s="281">
        <v>1414877.7094733051</v>
      </c>
    </row>
    <row r="19" spans="1:23" ht="14.4" x14ac:dyDescent="0.3">
      <c r="A19" s="189">
        <v>5</v>
      </c>
      <c r="C19" s="162" t="s">
        <v>111</v>
      </c>
      <c r="E19" s="192"/>
      <c r="F19" s="179" t="s">
        <v>146</v>
      </c>
      <c r="G19" s="178"/>
      <c r="T19" s="286">
        <v>114282.47400918881</v>
      </c>
      <c r="V19" s="288">
        <v>114112.38052827222</v>
      </c>
      <c r="W19" s="195"/>
    </row>
    <row r="20" spans="1:23" x14ac:dyDescent="0.25">
      <c r="A20" s="189">
        <v>6</v>
      </c>
      <c r="C20" s="162" t="s">
        <v>114</v>
      </c>
      <c r="F20" s="196" t="s">
        <v>181</v>
      </c>
      <c r="T20" s="286">
        <v>29459.67789879872</v>
      </c>
      <c r="V20" s="288">
        <v>29365.21736639172</v>
      </c>
      <c r="W20" s="195"/>
    </row>
    <row r="21" spans="1:23" x14ac:dyDescent="0.25">
      <c r="A21" s="189">
        <v>7</v>
      </c>
      <c r="C21" s="162" t="s">
        <v>117</v>
      </c>
      <c r="F21" s="179" t="s">
        <v>118</v>
      </c>
      <c r="T21" s="194">
        <v>-521.8421479136382</v>
      </c>
      <c r="V21" s="281">
        <v>-521.84214791363831</v>
      </c>
      <c r="W21" s="195"/>
    </row>
    <row r="22" spans="1:23" x14ac:dyDescent="0.25">
      <c r="A22" s="189">
        <v>8</v>
      </c>
      <c r="C22" s="162" t="s">
        <v>119</v>
      </c>
      <c r="F22" s="179" t="s">
        <v>120</v>
      </c>
      <c r="T22" s="286">
        <f>T20+T21</f>
        <v>28937.835750885082</v>
      </c>
      <c r="V22" s="288">
        <v>28843.375218478082</v>
      </c>
      <c r="W22" s="195"/>
    </row>
    <row r="23" spans="1:23" x14ac:dyDescent="0.25">
      <c r="A23" s="189">
        <v>9</v>
      </c>
      <c r="C23" s="162" t="s">
        <v>121</v>
      </c>
      <c r="F23" s="179" t="s">
        <v>79</v>
      </c>
      <c r="G23" s="178"/>
      <c r="T23" s="99">
        <v>86364.092915000103</v>
      </c>
      <c r="V23" s="241">
        <v>86364.092915000103</v>
      </c>
    </row>
    <row r="24" spans="1:23" x14ac:dyDescent="0.25">
      <c r="A24" s="189">
        <v>10</v>
      </c>
      <c r="C24" s="162" t="s">
        <v>122</v>
      </c>
      <c r="F24" s="179" t="s">
        <v>178</v>
      </c>
      <c r="T24" s="99">
        <v>8601.5339851111094</v>
      </c>
      <c r="V24" s="241">
        <v>8601.5339851111094</v>
      </c>
    </row>
    <row r="25" spans="1:23" x14ac:dyDescent="0.25">
      <c r="A25" s="189">
        <v>11</v>
      </c>
      <c r="C25" s="162" t="s">
        <v>182</v>
      </c>
      <c r="F25" s="179" t="s">
        <v>123</v>
      </c>
      <c r="T25" s="286">
        <f>T19+T22+T23+T24</f>
        <v>238185.93666018511</v>
      </c>
      <c r="V25" s="288">
        <v>237921.38264686152</v>
      </c>
    </row>
    <row r="26" spans="1:23" ht="14.4" x14ac:dyDescent="0.3">
      <c r="A26" s="189">
        <v>12</v>
      </c>
      <c r="C26" s="192" t="s">
        <v>183</v>
      </c>
      <c r="D26" s="100"/>
      <c r="E26" s="192" t="s">
        <v>108</v>
      </c>
      <c r="F26" s="179"/>
      <c r="G26" s="90"/>
      <c r="T26" s="197">
        <v>0</v>
      </c>
      <c r="V26" s="282">
        <v>0</v>
      </c>
    </row>
    <row r="27" spans="1:23" ht="16.5" customHeight="1" x14ac:dyDescent="0.3">
      <c r="A27" s="189">
        <v>13</v>
      </c>
      <c r="C27" s="192" t="s">
        <v>184</v>
      </c>
      <c r="E27" s="192" t="s">
        <v>108</v>
      </c>
      <c r="F27" s="179"/>
      <c r="G27" s="90"/>
      <c r="T27" s="197">
        <v>0</v>
      </c>
      <c r="V27" s="282">
        <v>0</v>
      </c>
    </row>
    <row r="28" spans="1:23" ht="14.4" x14ac:dyDescent="0.3">
      <c r="A28" s="189">
        <v>14</v>
      </c>
      <c r="C28" s="192" t="s">
        <v>127</v>
      </c>
      <c r="D28" s="100"/>
      <c r="E28" s="192"/>
      <c r="F28" s="179" t="s">
        <v>128</v>
      </c>
      <c r="G28" s="90"/>
      <c r="T28" s="179">
        <f>T27-T26</f>
        <v>0</v>
      </c>
      <c r="V28" s="283">
        <v>0</v>
      </c>
    </row>
    <row r="29" spans="1:23" ht="14.4" x14ac:dyDescent="0.3">
      <c r="A29" s="189">
        <v>15</v>
      </c>
      <c r="C29" s="192" t="s">
        <v>129</v>
      </c>
      <c r="D29" s="100"/>
      <c r="E29" s="90"/>
      <c r="F29" s="179" t="s">
        <v>130</v>
      </c>
      <c r="G29" s="90"/>
      <c r="T29" s="198">
        <v>1</v>
      </c>
      <c r="V29" s="284">
        <v>1</v>
      </c>
    </row>
    <row r="30" spans="1:23" ht="14.4" x14ac:dyDescent="0.3">
      <c r="A30" s="189">
        <v>16</v>
      </c>
      <c r="C30" s="192" t="s">
        <v>131</v>
      </c>
      <c r="D30" s="100"/>
      <c r="E30" s="90"/>
      <c r="F30" s="179" t="s">
        <v>132</v>
      </c>
      <c r="G30" s="90"/>
      <c r="T30" s="199">
        <f>T28*T29</f>
        <v>0</v>
      </c>
      <c r="V30" s="285">
        <v>0</v>
      </c>
    </row>
    <row r="31" spans="1:23" ht="15" thickBot="1" x14ac:dyDescent="0.35">
      <c r="A31" s="200">
        <v>17</v>
      </c>
      <c r="B31" s="175"/>
      <c r="C31" s="201" t="s">
        <v>185</v>
      </c>
      <c r="D31" s="202"/>
      <c r="E31" s="118"/>
      <c r="F31" s="203" t="s">
        <v>134</v>
      </c>
      <c r="G31" s="204"/>
      <c r="H31" s="175"/>
      <c r="I31" s="175"/>
      <c r="J31" s="175"/>
      <c r="K31" s="175"/>
      <c r="L31" s="175"/>
      <c r="M31" s="175"/>
      <c r="N31" s="175"/>
      <c r="O31" s="175"/>
      <c r="P31" s="175"/>
      <c r="Q31" s="175"/>
      <c r="R31" s="175"/>
      <c r="S31" s="175"/>
      <c r="T31" s="287">
        <f>T30+T25</f>
        <v>238185.93666018511</v>
      </c>
      <c r="V31" s="289">
        <v>237921.38264686152</v>
      </c>
    </row>
    <row r="32" spans="1:23" x14ac:dyDescent="0.25">
      <c r="A32" s="205"/>
      <c r="B32" s="168"/>
      <c r="C32" s="168"/>
      <c r="D32" s="168"/>
      <c r="E32" s="168"/>
      <c r="F32" s="168"/>
      <c r="G32" s="168"/>
      <c r="H32" s="168"/>
      <c r="I32" s="168"/>
      <c r="J32" s="168"/>
      <c r="K32" s="168"/>
      <c r="L32" s="168"/>
      <c r="M32" s="168"/>
      <c r="N32" s="168"/>
      <c r="O32" s="168"/>
      <c r="P32" s="168"/>
      <c r="Q32" s="168"/>
      <c r="R32" s="168"/>
      <c r="S32" s="168"/>
      <c r="T32" s="172"/>
      <c r="V32" s="172"/>
    </row>
    <row r="33" spans="1:23" ht="16.2" thickBot="1" x14ac:dyDescent="0.35">
      <c r="A33" s="206" t="s">
        <v>186</v>
      </c>
      <c r="B33" s="207"/>
      <c r="C33" s="175"/>
      <c r="D33" s="175"/>
      <c r="E33" s="207"/>
      <c r="F33" s="208"/>
      <c r="G33" s="208" t="s">
        <v>84</v>
      </c>
      <c r="H33" s="399" t="s">
        <v>85</v>
      </c>
      <c r="I33" s="400"/>
      <c r="J33" s="400"/>
      <c r="K33" s="400"/>
      <c r="L33" s="400"/>
      <c r="M33" s="400"/>
      <c r="N33" s="400"/>
      <c r="O33" s="400"/>
      <c r="P33" s="400"/>
      <c r="Q33" s="400"/>
      <c r="R33" s="400"/>
      <c r="S33" s="401"/>
      <c r="T33" s="203"/>
      <c r="V33" s="203"/>
    </row>
    <row r="34" spans="1:23" x14ac:dyDescent="0.25">
      <c r="A34" s="182" t="s">
        <v>86</v>
      </c>
      <c r="B34" s="183" t="s">
        <v>87</v>
      </c>
      <c r="C34" s="183"/>
      <c r="D34" s="183"/>
      <c r="E34" s="183" t="s">
        <v>88</v>
      </c>
      <c r="F34" s="184" t="s">
        <v>89</v>
      </c>
      <c r="G34" s="185" t="s">
        <v>90</v>
      </c>
      <c r="H34" s="186" t="s">
        <v>91</v>
      </c>
      <c r="I34" s="186" t="s">
        <v>92</v>
      </c>
      <c r="J34" s="186" t="s">
        <v>93</v>
      </c>
      <c r="K34" s="186" t="s">
        <v>94</v>
      </c>
      <c r="L34" s="186" t="s">
        <v>95</v>
      </c>
      <c r="M34" s="186" t="s">
        <v>96</v>
      </c>
      <c r="N34" s="186" t="s">
        <v>97</v>
      </c>
      <c r="O34" s="186" t="s">
        <v>98</v>
      </c>
      <c r="P34" s="186" t="s">
        <v>99</v>
      </c>
      <c r="Q34" s="186" t="s">
        <v>100</v>
      </c>
      <c r="R34" s="186" t="s">
        <v>101</v>
      </c>
      <c r="S34" s="187" t="s">
        <v>102</v>
      </c>
      <c r="T34" s="188" t="s">
        <v>103</v>
      </c>
      <c r="V34" s="280" t="s">
        <v>103</v>
      </c>
    </row>
    <row r="35" spans="1:23" ht="27.6" x14ac:dyDescent="0.25">
      <c r="A35" s="189"/>
      <c r="E35" s="181"/>
      <c r="F35" s="179"/>
      <c r="G35" s="178"/>
      <c r="T35" s="244" t="s">
        <v>189</v>
      </c>
      <c r="U35" s="245"/>
      <c r="V35" s="246" t="s">
        <v>188</v>
      </c>
    </row>
    <row r="36" spans="1:23" ht="15.6" x14ac:dyDescent="0.3">
      <c r="A36" s="189">
        <v>1</v>
      </c>
      <c r="C36" s="190" t="s">
        <v>104</v>
      </c>
      <c r="D36" s="191"/>
      <c r="E36" s="192" t="s">
        <v>105</v>
      </c>
      <c r="F36" s="193" t="s">
        <v>77</v>
      </c>
      <c r="G36" s="95"/>
      <c r="H36" s="96"/>
      <c r="I36" s="96"/>
      <c r="J36" s="96"/>
      <c r="K36" s="96"/>
      <c r="L36" s="96"/>
      <c r="M36" s="96"/>
      <c r="N36" s="96"/>
      <c r="O36" s="96"/>
      <c r="P36" s="96"/>
      <c r="Q36" s="96"/>
      <c r="R36" s="96">
        <v>36641737.639999986</v>
      </c>
      <c r="S36" s="96">
        <v>36641737.639999986</v>
      </c>
      <c r="T36" s="94">
        <f>SUM(G36:S36)/13</f>
        <v>5637190.4061538437</v>
      </c>
      <c r="V36" s="239">
        <v>5637190.4061538437</v>
      </c>
    </row>
    <row r="37" spans="1:23" ht="14.4" x14ac:dyDescent="0.3">
      <c r="A37" s="189">
        <v>2</v>
      </c>
      <c r="C37" s="190" t="s">
        <v>106</v>
      </c>
      <c r="E37" s="192" t="s">
        <v>105</v>
      </c>
      <c r="F37" s="179" t="s">
        <v>79</v>
      </c>
      <c r="G37" s="95"/>
      <c r="H37" s="96"/>
      <c r="I37" s="96"/>
      <c r="J37" s="96"/>
      <c r="K37" s="96"/>
      <c r="L37" s="96"/>
      <c r="M37" s="96"/>
      <c r="N37" s="96"/>
      <c r="O37" s="96"/>
      <c r="P37" s="96"/>
      <c r="Q37" s="96"/>
      <c r="R37" s="96">
        <v>-20928139.301154371</v>
      </c>
      <c r="S37" s="96">
        <v>-20993621.793140538</v>
      </c>
      <c r="T37" s="94">
        <f>SUM(G37:S37)/13</f>
        <v>-3224750.8534073005</v>
      </c>
      <c r="V37" s="239">
        <v>-3224750.8534073005</v>
      </c>
    </row>
    <row r="38" spans="1:23" ht="14.4" x14ac:dyDescent="0.3">
      <c r="A38" s="189">
        <v>3</v>
      </c>
      <c r="C38" s="162" t="s">
        <v>107</v>
      </c>
      <c r="E38" s="192"/>
      <c r="F38" s="179" t="s">
        <v>81</v>
      </c>
      <c r="G38" s="92"/>
      <c r="S38" s="93"/>
      <c r="T38" s="99">
        <v>-184539.5</v>
      </c>
      <c r="V38" s="241">
        <v>-184539.5</v>
      </c>
    </row>
    <row r="39" spans="1:23" x14ac:dyDescent="0.25">
      <c r="A39" s="189">
        <v>4</v>
      </c>
      <c r="C39" s="162" t="s">
        <v>109</v>
      </c>
      <c r="F39" s="179" t="s">
        <v>110</v>
      </c>
      <c r="T39" s="194">
        <f>SUM(T36:T38)</f>
        <v>2227900.0527465432</v>
      </c>
      <c r="V39" s="281">
        <v>2227900.0527465432</v>
      </c>
    </row>
    <row r="40" spans="1:23" ht="14.4" x14ac:dyDescent="0.3">
      <c r="A40" s="189">
        <v>5</v>
      </c>
      <c r="C40" s="162" t="s">
        <v>111</v>
      </c>
      <c r="E40" s="192"/>
      <c r="F40" s="179" t="s">
        <v>146</v>
      </c>
      <c r="G40" s="178"/>
      <c r="T40" s="286">
        <v>179951.89843499401</v>
      </c>
      <c r="V40" s="288">
        <v>179684.06519925312</v>
      </c>
      <c r="W40" s="195"/>
    </row>
    <row r="41" spans="1:23" x14ac:dyDescent="0.25">
      <c r="A41" s="189">
        <v>6</v>
      </c>
      <c r="C41" s="162" t="s">
        <v>114</v>
      </c>
      <c r="F41" s="196" t="s">
        <v>181</v>
      </c>
      <c r="T41" s="286">
        <v>46387.90865470776</v>
      </c>
      <c r="V41" s="288">
        <v>46239.168856403667</v>
      </c>
      <c r="W41" s="195"/>
    </row>
    <row r="42" spans="1:23" x14ac:dyDescent="0.25">
      <c r="A42" s="189">
        <v>7</v>
      </c>
      <c r="C42" s="162" t="s">
        <v>117</v>
      </c>
      <c r="F42" s="179" t="s">
        <v>118</v>
      </c>
      <c r="T42" s="194">
        <v>-821.70504283013372</v>
      </c>
      <c r="V42" s="281">
        <v>-821.70504283013383</v>
      </c>
      <c r="W42" s="195"/>
    </row>
    <row r="43" spans="1:23" x14ac:dyDescent="0.25">
      <c r="A43" s="189">
        <v>8</v>
      </c>
      <c r="C43" s="162" t="s">
        <v>119</v>
      </c>
      <c r="F43" s="179" t="s">
        <v>120</v>
      </c>
      <c r="T43" s="286">
        <f>T41+T42</f>
        <v>45566.203611877623</v>
      </c>
      <c r="V43" s="288">
        <v>45417.463813573529</v>
      </c>
      <c r="W43" s="195"/>
    </row>
    <row r="44" spans="1:23" x14ac:dyDescent="0.25">
      <c r="A44" s="189">
        <v>9</v>
      </c>
      <c r="C44" s="162" t="s">
        <v>121</v>
      </c>
      <c r="F44" s="179" t="s">
        <v>79</v>
      </c>
      <c r="G44" s="178"/>
      <c r="T44" s="99">
        <v>130964.98397233315</v>
      </c>
      <c r="V44" s="241">
        <v>130964.98397233315</v>
      </c>
    </row>
    <row r="45" spans="1:23" x14ac:dyDescent="0.25">
      <c r="A45" s="189">
        <v>10</v>
      </c>
      <c r="C45" s="162" t="s">
        <v>122</v>
      </c>
      <c r="F45" s="179" t="s">
        <v>178</v>
      </c>
      <c r="T45" s="99">
        <v>13322.989498777766</v>
      </c>
      <c r="V45" s="241">
        <v>13322.989498777766</v>
      </c>
    </row>
    <row r="46" spans="1:23" x14ac:dyDescent="0.25">
      <c r="A46" s="189">
        <v>11</v>
      </c>
      <c r="C46" s="162" t="s">
        <v>182</v>
      </c>
      <c r="F46" s="179" t="s">
        <v>123</v>
      </c>
      <c r="T46" s="286">
        <f>T40+T43+T44+T45</f>
        <v>369806.07551798259</v>
      </c>
      <c r="V46" s="288">
        <v>369389.5024839376</v>
      </c>
    </row>
    <row r="47" spans="1:23" ht="14.4" x14ac:dyDescent="0.3">
      <c r="A47" s="189">
        <v>12</v>
      </c>
      <c r="C47" s="192" t="s">
        <v>183</v>
      </c>
      <c r="D47" s="100"/>
      <c r="E47" s="192" t="s">
        <v>108</v>
      </c>
      <c r="F47" s="179"/>
      <c r="G47" s="90"/>
      <c r="T47" s="197">
        <v>0</v>
      </c>
      <c r="V47" s="282">
        <v>0</v>
      </c>
    </row>
    <row r="48" spans="1:23" ht="14.4" x14ac:dyDescent="0.3">
      <c r="A48" s="189">
        <v>13</v>
      </c>
      <c r="C48" s="192" t="s">
        <v>184</v>
      </c>
      <c r="E48" s="192" t="s">
        <v>108</v>
      </c>
      <c r="F48" s="179"/>
      <c r="G48" s="90"/>
      <c r="T48" s="197">
        <v>0</v>
      </c>
      <c r="V48" s="282">
        <v>0</v>
      </c>
    </row>
    <row r="49" spans="1:23" ht="14.4" x14ac:dyDescent="0.3">
      <c r="A49" s="189">
        <v>14</v>
      </c>
      <c r="C49" s="192" t="s">
        <v>127</v>
      </c>
      <c r="D49" s="100"/>
      <c r="E49" s="90"/>
      <c r="F49" s="179" t="s">
        <v>128</v>
      </c>
      <c r="G49" s="90"/>
      <c r="T49" s="179">
        <f>T48-T47</f>
        <v>0</v>
      </c>
      <c r="V49" s="283">
        <v>0</v>
      </c>
    </row>
    <row r="50" spans="1:23" ht="14.4" x14ac:dyDescent="0.3">
      <c r="A50" s="189">
        <v>15</v>
      </c>
      <c r="C50" s="192" t="s">
        <v>129</v>
      </c>
      <c r="D50" s="100"/>
      <c r="E50" s="90"/>
      <c r="F50" s="179" t="s">
        <v>130</v>
      </c>
      <c r="G50" s="90"/>
      <c r="T50" s="198">
        <v>1</v>
      </c>
      <c r="V50" s="284">
        <v>1</v>
      </c>
    </row>
    <row r="51" spans="1:23" ht="14.4" x14ac:dyDescent="0.3">
      <c r="A51" s="189">
        <v>16</v>
      </c>
      <c r="C51" s="192" t="s">
        <v>131</v>
      </c>
      <c r="D51" s="100"/>
      <c r="E51" s="90"/>
      <c r="F51" s="179" t="s">
        <v>132</v>
      </c>
      <c r="G51" s="90"/>
      <c r="T51" s="199">
        <f>T49*T50</f>
        <v>0</v>
      </c>
      <c r="V51" s="285">
        <v>0</v>
      </c>
    </row>
    <row r="52" spans="1:23" ht="15" thickBot="1" x14ac:dyDescent="0.35">
      <c r="A52" s="200">
        <v>17</v>
      </c>
      <c r="B52" s="175"/>
      <c r="C52" s="201" t="s">
        <v>185</v>
      </c>
      <c r="D52" s="202"/>
      <c r="E52" s="118"/>
      <c r="F52" s="203" t="s">
        <v>134</v>
      </c>
      <c r="G52" s="204"/>
      <c r="H52" s="175"/>
      <c r="I52" s="175"/>
      <c r="J52" s="175"/>
      <c r="K52" s="175"/>
      <c r="L52" s="175"/>
      <c r="M52" s="175"/>
      <c r="N52" s="175"/>
      <c r="O52" s="175"/>
      <c r="P52" s="175"/>
      <c r="Q52" s="175"/>
      <c r="R52" s="175"/>
      <c r="S52" s="175"/>
      <c r="T52" s="287">
        <f>T51+T46</f>
        <v>369806.07551798259</v>
      </c>
      <c r="V52" s="289">
        <v>369389.5024839376</v>
      </c>
    </row>
    <row r="53" spans="1:23" x14ac:dyDescent="0.25">
      <c r="A53" s="209"/>
      <c r="B53" s="210"/>
      <c r="C53" s="210"/>
      <c r="D53" s="210"/>
      <c r="E53" s="210"/>
      <c r="F53" s="210"/>
      <c r="G53" s="210"/>
      <c r="H53" s="210"/>
      <c r="I53" s="210"/>
      <c r="J53" s="210"/>
      <c r="K53" s="210"/>
      <c r="L53" s="210"/>
      <c r="M53" s="210"/>
      <c r="N53" s="210"/>
      <c r="O53" s="210"/>
      <c r="P53" s="210"/>
      <c r="Q53" s="210"/>
      <c r="R53" s="210"/>
      <c r="S53" s="210"/>
      <c r="T53" s="211"/>
      <c r="V53" s="211"/>
    </row>
    <row r="54" spans="1:23" ht="16.2" thickBot="1" x14ac:dyDescent="0.35">
      <c r="A54" s="180" t="s">
        <v>187</v>
      </c>
      <c r="B54" s="181"/>
      <c r="E54" s="181"/>
      <c r="F54" s="164"/>
      <c r="G54" s="164" t="s">
        <v>84</v>
      </c>
      <c r="H54" s="396" t="s">
        <v>85</v>
      </c>
      <c r="I54" s="397"/>
      <c r="J54" s="397"/>
      <c r="K54" s="397"/>
      <c r="L54" s="397"/>
      <c r="M54" s="397"/>
      <c r="N54" s="397"/>
      <c r="O54" s="397"/>
      <c r="P54" s="397"/>
      <c r="Q54" s="397"/>
      <c r="R54" s="397"/>
      <c r="S54" s="398"/>
      <c r="T54" s="179"/>
      <c r="V54" s="179"/>
    </row>
    <row r="55" spans="1:23" x14ac:dyDescent="0.25">
      <c r="A55" s="182" t="s">
        <v>86</v>
      </c>
      <c r="B55" s="183" t="s">
        <v>87</v>
      </c>
      <c r="C55" s="183"/>
      <c r="D55" s="183"/>
      <c r="E55" s="183" t="s">
        <v>88</v>
      </c>
      <c r="F55" s="184" t="s">
        <v>89</v>
      </c>
      <c r="G55" s="185" t="s">
        <v>90</v>
      </c>
      <c r="H55" s="186" t="s">
        <v>91</v>
      </c>
      <c r="I55" s="186" t="s">
        <v>92</v>
      </c>
      <c r="J55" s="186" t="s">
        <v>93</v>
      </c>
      <c r="K55" s="186" t="s">
        <v>94</v>
      </c>
      <c r="L55" s="186" t="s">
        <v>95</v>
      </c>
      <c r="M55" s="186" t="s">
        <v>96</v>
      </c>
      <c r="N55" s="186" t="s">
        <v>97</v>
      </c>
      <c r="O55" s="186" t="s">
        <v>98</v>
      </c>
      <c r="P55" s="186" t="s">
        <v>99</v>
      </c>
      <c r="Q55" s="186" t="s">
        <v>100</v>
      </c>
      <c r="R55" s="186" t="s">
        <v>101</v>
      </c>
      <c r="S55" s="187" t="s">
        <v>102</v>
      </c>
      <c r="T55" s="188" t="s">
        <v>103</v>
      </c>
      <c r="V55" s="280" t="s">
        <v>103</v>
      </c>
    </row>
    <row r="56" spans="1:23" ht="27.6" x14ac:dyDescent="0.25">
      <c r="A56" s="189"/>
      <c r="E56" s="181"/>
      <c r="F56" s="179"/>
      <c r="G56" s="178"/>
      <c r="T56" s="244" t="s">
        <v>189</v>
      </c>
      <c r="U56" s="245"/>
      <c r="V56" s="246" t="s">
        <v>188</v>
      </c>
    </row>
    <row r="57" spans="1:23" ht="15.6" x14ac:dyDescent="0.3">
      <c r="A57" s="189">
        <v>1</v>
      </c>
      <c r="C57" s="190" t="s">
        <v>104</v>
      </c>
      <c r="D57" s="191"/>
      <c r="E57" s="192" t="s">
        <v>105</v>
      </c>
      <c r="F57" s="193" t="s">
        <v>77</v>
      </c>
      <c r="G57" s="95"/>
      <c r="H57" s="96"/>
      <c r="I57" s="96"/>
      <c r="J57" s="96"/>
      <c r="K57" s="96"/>
      <c r="L57" s="96"/>
      <c r="M57" s="96"/>
      <c r="N57" s="96"/>
      <c r="O57" s="96"/>
      <c r="P57" s="96"/>
      <c r="Q57" s="96"/>
      <c r="R57" s="96">
        <v>45894049.669999994</v>
      </c>
      <c r="S57" s="96">
        <v>45894049.669999994</v>
      </c>
      <c r="T57" s="94">
        <f>SUM(G57:S57)/13</f>
        <v>7060623.0261538457</v>
      </c>
      <c r="V57" s="239">
        <v>7060623.0261538457</v>
      </c>
    </row>
    <row r="58" spans="1:23" ht="14.4" x14ac:dyDescent="0.3">
      <c r="A58" s="189">
        <v>2</v>
      </c>
      <c r="C58" s="190" t="s">
        <v>106</v>
      </c>
      <c r="E58" s="192" t="s">
        <v>105</v>
      </c>
      <c r="F58" s="179" t="s">
        <v>79</v>
      </c>
      <c r="G58" s="95"/>
      <c r="H58" s="96"/>
      <c r="I58" s="96"/>
      <c r="J58" s="96"/>
      <c r="K58" s="96"/>
      <c r="L58" s="96"/>
      <c r="M58" s="96"/>
      <c r="N58" s="96"/>
      <c r="O58" s="96"/>
      <c r="P58" s="96"/>
      <c r="Q58" s="96"/>
      <c r="R58" s="96">
        <v>-14879246.830330003</v>
      </c>
      <c r="S58" s="96">
        <v>-14991392.736939004</v>
      </c>
      <c r="T58" s="94">
        <f>SUM(G58:S58)/13</f>
        <v>-2297741.5051745391</v>
      </c>
      <c r="V58" s="239">
        <v>-2297741.5051745391</v>
      </c>
    </row>
    <row r="59" spans="1:23" ht="14.4" x14ac:dyDescent="0.3">
      <c r="A59" s="189">
        <v>3</v>
      </c>
      <c r="C59" s="162" t="s">
        <v>107</v>
      </c>
      <c r="E59" s="192"/>
      <c r="F59" s="179" t="s">
        <v>81</v>
      </c>
      <c r="G59" s="92"/>
      <c r="S59" s="93"/>
      <c r="T59" s="99">
        <v>-367934.91</v>
      </c>
      <c r="V59" s="241">
        <v>-367934.91</v>
      </c>
    </row>
    <row r="60" spans="1:23" x14ac:dyDescent="0.25">
      <c r="A60" s="189">
        <v>4</v>
      </c>
      <c r="C60" s="162" t="s">
        <v>109</v>
      </c>
      <c r="F60" s="179" t="s">
        <v>110</v>
      </c>
      <c r="T60" s="194">
        <f>SUM(T57:T59)</f>
        <v>4394946.6109793065</v>
      </c>
      <c r="V60" s="281">
        <v>4394946.6109793065</v>
      </c>
    </row>
    <row r="61" spans="1:23" ht="14.4" x14ac:dyDescent="0.3">
      <c r="A61" s="189">
        <v>5</v>
      </c>
      <c r="C61" s="162" t="s">
        <v>111</v>
      </c>
      <c r="E61" s="192"/>
      <c r="F61" s="179" t="s">
        <v>146</v>
      </c>
      <c r="G61" s="178"/>
      <c r="T61" s="286">
        <v>354988.53963003319</v>
      </c>
      <c r="V61" s="288">
        <v>354460.18883158697</v>
      </c>
      <c r="W61" s="195"/>
    </row>
    <row r="62" spans="1:23" x14ac:dyDescent="0.25">
      <c r="A62" s="189">
        <v>6</v>
      </c>
      <c r="C62" s="162" t="s">
        <v>114</v>
      </c>
      <c r="F62" s="196" t="s">
        <v>181</v>
      </c>
      <c r="T62" s="286">
        <v>91508.764803471655</v>
      </c>
      <c r="V62" s="288">
        <v>91215.347927939729</v>
      </c>
      <c r="W62" s="195"/>
    </row>
    <row r="63" spans="1:23" x14ac:dyDescent="0.25">
      <c r="A63" s="189">
        <v>7</v>
      </c>
      <c r="C63" s="162" t="s">
        <v>117</v>
      </c>
      <c r="F63" s="179" t="s">
        <v>118</v>
      </c>
      <c r="T63" s="194">
        <v>-1620.9658008485837</v>
      </c>
      <c r="V63" s="281">
        <v>-1620.965800848584</v>
      </c>
      <c r="W63" s="195"/>
    </row>
    <row r="64" spans="1:23" x14ac:dyDescent="0.25">
      <c r="A64" s="189">
        <v>8</v>
      </c>
      <c r="C64" s="162" t="s">
        <v>119</v>
      </c>
      <c r="F64" s="179" t="s">
        <v>120</v>
      </c>
      <c r="T64" s="286">
        <f>T62+T63</f>
        <v>89887.799002623069</v>
      </c>
      <c r="V64" s="288">
        <v>89594.382127091143</v>
      </c>
      <c r="W64" s="195"/>
    </row>
    <row r="65" spans="1:22" x14ac:dyDescent="0.25">
      <c r="A65" s="189">
        <v>9</v>
      </c>
      <c r="C65" s="162" t="s">
        <v>121</v>
      </c>
      <c r="F65" s="179" t="s">
        <v>79</v>
      </c>
      <c r="G65" s="178"/>
      <c r="T65" s="99">
        <v>224291.813218</v>
      </c>
      <c r="V65" s="241">
        <v>224291.813218</v>
      </c>
    </row>
    <row r="66" spans="1:22" x14ac:dyDescent="0.25">
      <c r="A66" s="189">
        <v>10</v>
      </c>
      <c r="C66" s="162" t="s">
        <v>122</v>
      </c>
      <c r="F66" s="179" t="s">
        <v>178</v>
      </c>
      <c r="T66" s="99">
        <v>16997.229773333329</v>
      </c>
      <c r="V66" s="241">
        <v>16997.229773333329</v>
      </c>
    </row>
    <row r="67" spans="1:22" x14ac:dyDescent="0.25">
      <c r="A67" s="189">
        <v>11</v>
      </c>
      <c r="C67" s="162" t="s">
        <v>182</v>
      </c>
      <c r="F67" s="179" t="s">
        <v>123</v>
      </c>
      <c r="T67" s="286">
        <f>T61+T64+T65+T66</f>
        <v>686165.38162398955</v>
      </c>
      <c r="V67" s="288">
        <v>685343.61395001144</v>
      </c>
    </row>
    <row r="68" spans="1:22" ht="14.4" x14ac:dyDescent="0.3">
      <c r="A68" s="189">
        <v>12</v>
      </c>
      <c r="C68" s="192" t="s">
        <v>183</v>
      </c>
      <c r="D68" s="100"/>
      <c r="E68" s="192" t="s">
        <v>108</v>
      </c>
      <c r="F68" s="179"/>
      <c r="G68" s="90"/>
      <c r="T68" s="197">
        <v>0</v>
      </c>
      <c r="V68" s="282">
        <v>0</v>
      </c>
    </row>
    <row r="69" spans="1:22" ht="14.4" x14ac:dyDescent="0.3">
      <c r="A69" s="189">
        <v>13</v>
      </c>
      <c r="C69" s="192" t="s">
        <v>184</v>
      </c>
      <c r="E69" s="192" t="s">
        <v>108</v>
      </c>
      <c r="F69" s="179"/>
      <c r="G69" s="90"/>
      <c r="T69" s="197">
        <v>0</v>
      </c>
      <c r="V69" s="282">
        <v>0</v>
      </c>
    </row>
    <row r="70" spans="1:22" ht="14.4" x14ac:dyDescent="0.3">
      <c r="A70" s="189">
        <v>14</v>
      </c>
      <c r="C70" s="192" t="s">
        <v>127</v>
      </c>
      <c r="D70" s="100"/>
      <c r="E70" s="90"/>
      <c r="F70" s="179" t="s">
        <v>128</v>
      </c>
      <c r="G70" s="90"/>
      <c r="T70" s="179">
        <f>T69-T68</f>
        <v>0</v>
      </c>
      <c r="V70" s="283">
        <v>0</v>
      </c>
    </row>
    <row r="71" spans="1:22" ht="14.4" x14ac:dyDescent="0.3">
      <c r="A71" s="189">
        <v>15</v>
      </c>
      <c r="C71" s="192" t="s">
        <v>129</v>
      </c>
      <c r="D71" s="100"/>
      <c r="E71" s="90"/>
      <c r="F71" s="179" t="s">
        <v>130</v>
      </c>
      <c r="G71" s="90"/>
      <c r="T71" s="198">
        <v>1</v>
      </c>
      <c r="V71" s="284">
        <v>1</v>
      </c>
    </row>
    <row r="72" spans="1:22" ht="14.4" x14ac:dyDescent="0.3">
      <c r="A72" s="189">
        <v>16</v>
      </c>
      <c r="C72" s="192" t="s">
        <v>131</v>
      </c>
      <c r="D72" s="100"/>
      <c r="E72" s="90"/>
      <c r="F72" s="179" t="s">
        <v>132</v>
      </c>
      <c r="G72" s="90"/>
      <c r="T72" s="199">
        <f>T70*T71</f>
        <v>0</v>
      </c>
      <c r="V72" s="285">
        <v>0</v>
      </c>
    </row>
    <row r="73" spans="1:22" ht="15" thickBot="1" x14ac:dyDescent="0.35">
      <c r="A73" s="200">
        <v>17</v>
      </c>
      <c r="B73" s="175"/>
      <c r="C73" s="201" t="s">
        <v>185</v>
      </c>
      <c r="D73" s="202"/>
      <c r="E73" s="118"/>
      <c r="F73" s="203" t="s">
        <v>134</v>
      </c>
      <c r="G73" s="204"/>
      <c r="H73" s="175"/>
      <c r="I73" s="175"/>
      <c r="J73" s="175"/>
      <c r="K73" s="175"/>
      <c r="L73" s="175"/>
      <c r="M73" s="175"/>
      <c r="N73" s="175"/>
      <c r="O73" s="175"/>
      <c r="P73" s="175"/>
      <c r="Q73" s="175"/>
      <c r="R73" s="175"/>
      <c r="S73" s="175"/>
      <c r="T73" s="287">
        <f>T72+T67</f>
        <v>686165.38162398955</v>
      </c>
      <c r="V73" s="289">
        <v>685343.61395001144</v>
      </c>
    </row>
    <row r="74" spans="1:22" x14ac:dyDescent="0.25">
      <c r="A74" s="209"/>
      <c r="B74" s="210"/>
      <c r="C74" s="210"/>
      <c r="D74" s="210"/>
      <c r="E74" s="210"/>
      <c r="F74" s="210"/>
      <c r="G74" s="210"/>
      <c r="H74" s="210"/>
      <c r="I74" s="210"/>
      <c r="J74" s="210"/>
      <c r="K74" s="210"/>
      <c r="L74" s="210"/>
      <c r="M74" s="210"/>
      <c r="N74" s="210"/>
      <c r="O74" s="210"/>
      <c r="P74" s="210"/>
      <c r="Q74" s="210"/>
      <c r="R74" s="210"/>
      <c r="S74" s="210"/>
      <c r="T74" s="211"/>
    </row>
    <row r="75" spans="1:22" x14ac:dyDescent="0.25">
      <c r="A75" s="212"/>
      <c r="B75" s="213"/>
      <c r="C75" s="213"/>
      <c r="D75" s="213"/>
      <c r="E75" s="213"/>
      <c r="F75" s="213"/>
      <c r="G75" s="213"/>
      <c r="H75" s="213"/>
      <c r="I75" s="213"/>
      <c r="J75" s="213"/>
      <c r="K75" s="213"/>
      <c r="L75" s="213"/>
      <c r="M75" s="213"/>
      <c r="N75" s="213"/>
      <c r="O75" s="213"/>
      <c r="P75" s="213"/>
      <c r="Q75" s="213"/>
      <c r="R75" s="213"/>
      <c r="S75" s="213"/>
      <c r="T75" s="214"/>
    </row>
    <row r="76" spans="1:22" x14ac:dyDescent="0.25">
      <c r="A76" s="215"/>
      <c r="B76" s="213"/>
      <c r="C76" s="213"/>
      <c r="D76" s="216"/>
      <c r="E76" s="217"/>
      <c r="F76" s="213"/>
      <c r="G76" s="217"/>
      <c r="H76" s="218"/>
      <c r="I76" s="213"/>
      <c r="J76" s="213"/>
      <c r="K76" s="213"/>
      <c r="L76" s="213"/>
      <c r="M76" s="213"/>
      <c r="N76" s="213"/>
      <c r="O76" s="213"/>
      <c r="P76" s="213"/>
      <c r="Q76" s="213"/>
      <c r="R76" s="213"/>
      <c r="S76" s="213"/>
      <c r="T76" s="219"/>
    </row>
    <row r="77" spans="1:22" x14ac:dyDescent="0.25">
      <c r="A77" s="105" t="s">
        <v>105</v>
      </c>
      <c r="C77" s="90" t="s">
        <v>135</v>
      </c>
      <c r="F77" s="213"/>
      <c r="G77" s="213"/>
      <c r="H77" s="213"/>
      <c r="I77" s="213"/>
      <c r="J77" s="213"/>
      <c r="K77" s="213"/>
      <c r="L77" s="213"/>
      <c r="M77" s="213"/>
      <c r="N77" s="213"/>
      <c r="O77" s="213"/>
      <c r="P77" s="213"/>
      <c r="Q77" s="213"/>
      <c r="R77" s="213"/>
      <c r="S77" s="213"/>
      <c r="T77" s="219"/>
    </row>
    <row r="78" spans="1:22" x14ac:dyDescent="0.25">
      <c r="A78" s="105" t="s">
        <v>108</v>
      </c>
      <c r="C78" s="90" t="s">
        <v>142</v>
      </c>
      <c r="F78" s="213"/>
      <c r="G78" s="213"/>
      <c r="H78" s="213"/>
      <c r="I78" s="213"/>
      <c r="J78" s="213"/>
      <c r="K78" s="213"/>
      <c r="L78" s="213"/>
      <c r="M78" s="213"/>
      <c r="N78" s="213"/>
      <c r="O78" s="213"/>
      <c r="P78" s="213"/>
      <c r="Q78" s="213"/>
      <c r="R78" s="213"/>
      <c r="S78" s="213"/>
      <c r="T78" s="219"/>
    </row>
    <row r="79" spans="1:22" ht="14.4" thickBot="1" x14ac:dyDescent="0.3">
      <c r="A79" s="117"/>
      <c r="B79" s="175"/>
      <c r="C79" s="118"/>
      <c r="D79" s="175"/>
      <c r="E79" s="175"/>
      <c r="F79" s="220"/>
      <c r="G79" s="220"/>
      <c r="H79" s="220"/>
      <c r="I79" s="220"/>
      <c r="J79" s="220"/>
      <c r="K79" s="220"/>
      <c r="L79" s="220"/>
      <c r="M79" s="220"/>
      <c r="N79" s="220"/>
      <c r="O79" s="220"/>
      <c r="P79" s="220"/>
      <c r="Q79" s="220"/>
      <c r="R79" s="220"/>
      <c r="S79" s="220"/>
      <c r="T79" s="221"/>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7" right="0.7" top="0.75" bottom="0.75" header="0.3" footer="0.3"/>
  <pageSetup scale="32" fitToHeight="0" orientation="landscape" r:id="rId1"/>
  <headerFooter>
    <oddHeader>&amp;LVirginia Electric and Power Co.&amp;R01/13/2023</oddHeader>
    <oddFooter>&amp;RPage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8BCAE-4198-41F9-AA8E-E484C1589988}">
  <sheetPr>
    <tabColor theme="8" tint="0.39997558519241921"/>
    <pageSetUpPr fitToPage="1"/>
  </sheetPr>
  <dimension ref="A1:J73"/>
  <sheetViews>
    <sheetView view="pageBreakPreview" zoomScaleNormal="100" zoomScaleSheetLayoutView="100" workbookViewId="0">
      <selection sqref="A1:F1"/>
    </sheetView>
  </sheetViews>
  <sheetFormatPr defaultColWidth="9.109375" defaultRowHeight="14.4" x14ac:dyDescent="0.3"/>
  <cols>
    <col min="1" max="1" width="5.109375" style="120" customWidth="1"/>
    <col min="2" max="2" width="23.44140625" style="120" customWidth="1"/>
    <col min="3" max="3" width="25.44140625" style="120" customWidth="1"/>
    <col min="4" max="4" width="23.44140625" style="120" customWidth="1"/>
    <col min="5" max="5" width="18.44140625" style="120" customWidth="1"/>
    <col min="6" max="6" width="20.44140625" style="120" customWidth="1"/>
    <col min="7" max="7" width="16.44140625" style="120" customWidth="1"/>
    <col min="8" max="8" width="18.5546875" style="120" customWidth="1"/>
    <col min="9" max="9" width="14.44140625" style="120" bestFit="1" customWidth="1"/>
    <col min="10" max="10" width="13.88671875" style="120" bestFit="1" customWidth="1"/>
    <col min="11" max="16384" width="9.109375" style="120"/>
  </cols>
  <sheetData>
    <row r="1" spans="1:8" x14ac:dyDescent="0.3">
      <c r="A1" s="390" t="s">
        <v>14</v>
      </c>
      <c r="B1" s="390"/>
      <c r="C1" s="390"/>
      <c r="D1" s="390"/>
      <c r="E1" s="390"/>
      <c r="F1" s="390"/>
      <c r="G1" s="119"/>
    </row>
    <row r="2" spans="1:8" x14ac:dyDescent="0.3">
      <c r="A2" s="390"/>
      <c r="B2" s="390"/>
      <c r="C2" s="390"/>
      <c r="D2" s="390"/>
      <c r="E2" s="390"/>
      <c r="F2" s="390"/>
      <c r="G2" s="119"/>
      <c r="H2" s="121"/>
    </row>
    <row r="3" spans="1:8" x14ac:dyDescent="0.3">
      <c r="A3" s="390" t="s">
        <v>15</v>
      </c>
      <c r="B3" s="390"/>
      <c r="C3" s="390"/>
      <c r="D3" s="390"/>
      <c r="E3" s="390"/>
      <c r="F3" s="390"/>
      <c r="G3" s="119"/>
    </row>
    <row r="4" spans="1:8" ht="15" customHeight="1" x14ac:dyDescent="0.3">
      <c r="A4" s="390"/>
      <c r="B4" s="390"/>
      <c r="C4" s="390"/>
      <c r="D4" s="390"/>
      <c r="E4" s="390"/>
      <c r="F4" s="390"/>
      <c r="G4" s="119"/>
    </row>
    <row r="5" spans="1:8" ht="19.5" customHeight="1" x14ac:dyDescent="0.3">
      <c r="A5" s="122" t="s">
        <v>21</v>
      </c>
      <c r="B5" s="123"/>
      <c r="C5" s="123"/>
      <c r="D5" s="123"/>
      <c r="E5" s="123"/>
      <c r="F5" s="123"/>
      <c r="G5" s="119"/>
    </row>
    <row r="6" spans="1:8" s="125" customFormat="1" ht="121.35" customHeight="1" x14ac:dyDescent="0.3">
      <c r="A6" s="387" t="s">
        <v>148</v>
      </c>
      <c r="B6" s="387"/>
      <c r="C6" s="387"/>
      <c r="D6" s="387"/>
      <c r="E6" s="387"/>
      <c r="F6" s="387"/>
      <c r="G6" s="124"/>
    </row>
    <row r="7" spans="1:8" s="125" customFormat="1" ht="16.5" customHeight="1" x14ac:dyDescent="0.3">
      <c r="A7" s="126"/>
      <c r="B7" s="126"/>
      <c r="C7" s="126"/>
      <c r="D7" s="126"/>
      <c r="E7" s="126"/>
      <c r="F7" s="126"/>
      <c r="G7" s="124"/>
    </row>
    <row r="8" spans="1:8" x14ac:dyDescent="0.3">
      <c r="A8" s="123"/>
      <c r="B8" s="123"/>
      <c r="C8" s="123"/>
      <c r="D8" s="123"/>
      <c r="E8" s="123"/>
      <c r="F8" s="123"/>
      <c r="G8" s="119"/>
    </row>
    <row r="9" spans="1:8" x14ac:dyDescent="0.3">
      <c r="A9" s="122" t="s">
        <v>149</v>
      </c>
      <c r="B9" s="123"/>
      <c r="C9" s="123"/>
      <c r="D9" s="123"/>
      <c r="E9" s="123"/>
      <c r="F9" s="123"/>
      <c r="G9" s="119"/>
    </row>
    <row r="10" spans="1:8" x14ac:dyDescent="0.3">
      <c r="A10" s="122"/>
      <c r="B10" s="123"/>
      <c r="C10" s="123"/>
      <c r="D10" s="123"/>
      <c r="E10" s="123"/>
      <c r="F10" s="123"/>
      <c r="G10" s="119"/>
    </row>
    <row r="11" spans="1:8" ht="15" customHeight="1" x14ac:dyDescent="0.3">
      <c r="A11" s="391" t="s">
        <v>150</v>
      </c>
      <c r="B11" s="391"/>
      <c r="C11" s="391"/>
      <c r="D11" s="391"/>
      <c r="E11" s="391"/>
      <c r="F11" s="391"/>
      <c r="G11" s="127"/>
    </row>
    <row r="12" spans="1:8" x14ac:dyDescent="0.3">
      <c r="A12" s="391"/>
      <c r="B12" s="391"/>
      <c r="C12" s="391"/>
      <c r="D12" s="391"/>
      <c r="E12" s="391"/>
      <c r="F12" s="391"/>
      <c r="G12" s="119"/>
    </row>
    <row r="13" spans="1:8" x14ac:dyDescent="0.3">
      <c r="A13" s="391"/>
      <c r="B13" s="391"/>
      <c r="C13" s="391"/>
      <c r="D13" s="391"/>
      <c r="E13" s="391"/>
      <c r="F13" s="391"/>
      <c r="G13" s="119"/>
    </row>
    <row r="14" spans="1:8" x14ac:dyDescent="0.3">
      <c r="A14" s="391"/>
      <c r="B14" s="391"/>
      <c r="C14" s="391"/>
      <c r="D14" s="391"/>
      <c r="E14" s="391"/>
      <c r="F14" s="391"/>
      <c r="G14" s="119"/>
    </row>
    <row r="15" spans="1:8" x14ac:dyDescent="0.3">
      <c r="A15" s="122"/>
      <c r="B15" s="128"/>
      <c r="C15" s="123"/>
      <c r="D15" s="123"/>
      <c r="E15" s="123"/>
      <c r="F15" s="123"/>
      <c r="G15" s="119"/>
    </row>
    <row r="16" spans="1:8" x14ac:dyDescent="0.3">
      <c r="A16" s="122" t="s">
        <v>151</v>
      </c>
      <c r="B16" s="129" t="s">
        <v>152</v>
      </c>
      <c r="C16" s="123"/>
      <c r="D16" s="123"/>
      <c r="E16" s="123"/>
      <c r="F16" s="123"/>
      <c r="G16" s="119"/>
    </row>
    <row r="17" spans="1:7" ht="39.75" customHeight="1" x14ac:dyDescent="0.3">
      <c r="A17" s="130" t="s">
        <v>153</v>
      </c>
      <c r="B17" s="131" t="s">
        <v>16</v>
      </c>
      <c r="C17" s="392" t="s">
        <v>154</v>
      </c>
      <c r="D17" s="392"/>
      <c r="E17" s="392"/>
      <c r="F17" s="392"/>
      <c r="G17" s="124"/>
    </row>
    <row r="18" spans="1:7" ht="46.5" customHeight="1" x14ac:dyDescent="0.3">
      <c r="A18" s="130" t="s">
        <v>155</v>
      </c>
      <c r="B18" s="131" t="s">
        <v>17</v>
      </c>
      <c r="C18" s="392"/>
      <c r="D18" s="392"/>
      <c r="E18" s="392"/>
      <c r="F18" s="392"/>
      <c r="G18" s="124"/>
    </row>
    <row r="19" spans="1:7" ht="49.5" customHeight="1" x14ac:dyDescent="0.3">
      <c r="A19" s="130" t="s">
        <v>156</v>
      </c>
      <c r="B19" s="131" t="s">
        <v>18</v>
      </c>
      <c r="C19" s="392"/>
      <c r="D19" s="392"/>
      <c r="E19" s="392"/>
      <c r="F19" s="392"/>
      <c r="G19" s="124"/>
    </row>
    <row r="20" spans="1:7" ht="15" customHeight="1" x14ac:dyDescent="0.3">
      <c r="A20" s="130"/>
      <c r="B20" s="131"/>
      <c r="C20" s="131"/>
      <c r="D20" s="131"/>
      <c r="E20" s="131"/>
      <c r="F20" s="131"/>
      <c r="G20" s="124"/>
    </row>
    <row r="21" spans="1:7" x14ac:dyDescent="0.3">
      <c r="A21" s="128"/>
      <c r="B21" s="128"/>
      <c r="C21" s="128"/>
      <c r="D21" s="128"/>
      <c r="E21" s="128"/>
      <c r="F21" s="128"/>
    </row>
    <row r="22" spans="1:7" x14ac:dyDescent="0.3">
      <c r="A22" s="132" t="s">
        <v>157</v>
      </c>
      <c r="B22" s="128"/>
      <c r="C22" s="128"/>
      <c r="D22" s="128"/>
      <c r="E22" s="128"/>
      <c r="F22" s="128"/>
    </row>
    <row r="23" spans="1:7" x14ac:dyDescent="0.3">
      <c r="A23" s="128"/>
      <c r="B23" s="128"/>
      <c r="C23" s="128"/>
      <c r="D23" s="128"/>
      <c r="E23" s="128"/>
      <c r="F23" s="128"/>
    </row>
    <row r="24" spans="1:7" ht="15" customHeight="1" x14ac:dyDescent="0.3">
      <c r="A24" s="383" t="s">
        <v>158</v>
      </c>
      <c r="B24" s="383"/>
      <c r="C24" s="383"/>
      <c r="D24" s="383"/>
      <c r="E24" s="383"/>
      <c r="F24" s="383"/>
      <c r="G24" s="124"/>
    </row>
    <row r="25" spans="1:7" ht="15" customHeight="1" x14ac:dyDescent="0.3">
      <c r="A25" s="383"/>
      <c r="B25" s="383"/>
      <c r="C25" s="383"/>
      <c r="D25" s="383"/>
      <c r="E25" s="383"/>
      <c r="F25" s="383"/>
      <c r="G25" s="124"/>
    </row>
    <row r="26" spans="1:7" ht="15" customHeight="1" x14ac:dyDescent="0.3">
      <c r="A26" s="126"/>
      <c r="B26" s="126"/>
      <c r="C26" s="126"/>
      <c r="D26" s="126"/>
      <c r="E26" s="126"/>
      <c r="F26" s="126"/>
      <c r="G26" s="124"/>
    </row>
    <row r="27" spans="1:7" ht="30.15" customHeight="1" x14ac:dyDescent="0.3">
      <c r="A27" s="393" t="s">
        <v>32</v>
      </c>
      <c r="B27" s="393"/>
      <c r="C27" s="126"/>
      <c r="D27" s="126"/>
      <c r="E27" s="126"/>
      <c r="F27" s="126"/>
      <c r="G27" s="124"/>
    </row>
    <row r="28" spans="1:7" ht="15" customHeight="1" x14ac:dyDescent="0.3">
      <c r="A28" s="133" t="s">
        <v>33</v>
      </c>
      <c r="B28" s="383" t="s">
        <v>34</v>
      </c>
      <c r="C28" s="383"/>
      <c r="D28" s="383"/>
      <c r="E28" s="383"/>
      <c r="F28" s="383"/>
      <c r="G28" s="124"/>
    </row>
    <row r="29" spans="1:7" ht="15" customHeight="1" x14ac:dyDescent="0.3">
      <c r="A29" s="133" t="s">
        <v>35</v>
      </c>
      <c r="B29" s="383" t="s">
        <v>36</v>
      </c>
      <c r="C29" s="383"/>
      <c r="D29" s="383"/>
      <c r="E29" s="383"/>
      <c r="F29" s="383"/>
      <c r="G29" s="124"/>
    </row>
    <row r="30" spans="1:7" ht="30.75" customHeight="1" x14ac:dyDescent="0.3">
      <c r="A30" s="133" t="s">
        <v>37</v>
      </c>
      <c r="B30" s="389" t="s">
        <v>159</v>
      </c>
      <c r="C30" s="389"/>
      <c r="D30" s="389"/>
      <c r="E30" s="389"/>
      <c r="F30" s="389"/>
      <c r="G30" s="124"/>
    </row>
    <row r="31" spans="1:7" ht="20.25" customHeight="1" x14ac:dyDescent="0.3">
      <c r="A31" s="133"/>
      <c r="B31" s="126"/>
      <c r="C31" s="126"/>
      <c r="D31" s="126"/>
      <c r="E31" s="126"/>
      <c r="F31" s="126"/>
      <c r="G31" s="124"/>
    </row>
    <row r="32" spans="1:7" ht="15" customHeight="1" thickBot="1" x14ac:dyDescent="0.35">
      <c r="A32" s="134" t="s">
        <v>39</v>
      </c>
      <c r="B32" s="384" t="s">
        <v>10</v>
      </c>
      <c r="C32" s="384"/>
      <c r="D32" s="384"/>
      <c r="E32" s="384"/>
      <c r="F32" s="134" t="s">
        <v>9</v>
      </c>
      <c r="G32" s="124"/>
    </row>
    <row r="33" spans="1:10" ht="15" customHeight="1" x14ac:dyDescent="0.3">
      <c r="A33" s="135">
        <v>1</v>
      </c>
      <c r="B33" s="385" t="s">
        <v>40</v>
      </c>
      <c r="C33" s="385"/>
      <c r="D33" s="385"/>
      <c r="E33" s="385"/>
      <c r="F33" s="136">
        <v>2020</v>
      </c>
      <c r="G33" s="124"/>
    </row>
    <row r="34" spans="1:10" ht="15" customHeight="1" x14ac:dyDescent="0.3">
      <c r="A34" s="128"/>
      <c r="B34" s="126"/>
      <c r="C34" s="126"/>
      <c r="D34" s="126"/>
      <c r="E34" s="126"/>
      <c r="F34" s="126"/>
      <c r="G34" s="124"/>
    </row>
    <row r="35" spans="1:10" ht="15" customHeight="1" x14ac:dyDescent="0.3">
      <c r="A35" s="386" t="s">
        <v>41</v>
      </c>
      <c r="B35" s="386"/>
      <c r="C35" s="386"/>
      <c r="D35" s="386"/>
      <c r="E35" s="386"/>
      <c r="F35" s="386"/>
      <c r="G35" s="124"/>
    </row>
    <row r="36" spans="1:10" ht="13.65" customHeight="1" x14ac:dyDescent="0.3">
      <c r="A36" s="126"/>
      <c r="B36" s="126"/>
      <c r="C36" s="126"/>
      <c r="D36" s="126"/>
      <c r="E36" s="126"/>
      <c r="F36" s="126"/>
      <c r="G36" s="124"/>
    </row>
    <row r="37" spans="1:10" ht="15.75" customHeight="1" x14ac:dyDescent="0.3">
      <c r="A37" s="128"/>
      <c r="B37" s="137" t="s">
        <v>42</v>
      </c>
      <c r="C37" s="137" t="s">
        <v>43</v>
      </c>
      <c r="D37" s="137" t="s">
        <v>44</v>
      </c>
      <c r="E37" s="137" t="s">
        <v>45</v>
      </c>
      <c r="F37" s="137" t="s">
        <v>45</v>
      </c>
      <c r="G37" s="138"/>
    </row>
    <row r="38" spans="1:10" ht="41.25" customHeight="1" thickBot="1" x14ac:dyDescent="0.35">
      <c r="A38" s="134"/>
      <c r="B38" s="139" t="s">
        <v>160</v>
      </c>
      <c r="C38" s="139" t="s">
        <v>161</v>
      </c>
      <c r="D38" s="139" t="s">
        <v>48</v>
      </c>
      <c r="E38" s="139" t="s">
        <v>8</v>
      </c>
      <c r="F38" s="139" t="s">
        <v>8</v>
      </c>
      <c r="G38" s="140"/>
    </row>
    <row r="39" spans="1:10" ht="41.25" customHeight="1" x14ac:dyDescent="0.3">
      <c r="A39" s="235"/>
      <c r="B39" s="236"/>
      <c r="C39" s="236"/>
      <c r="D39" s="236"/>
      <c r="E39" s="233" t="s">
        <v>189</v>
      </c>
      <c r="F39" s="234" t="s">
        <v>188</v>
      </c>
      <c r="G39" s="140"/>
    </row>
    <row r="40" spans="1:10" ht="29.25" customHeight="1" x14ac:dyDescent="0.3">
      <c r="A40" s="141" t="s">
        <v>162</v>
      </c>
      <c r="B40" s="131" t="s">
        <v>16</v>
      </c>
      <c r="C40" s="142">
        <f>'ATT 11A (2020 Rvsd)'!T31</f>
        <v>1569351.9795556457</v>
      </c>
      <c r="D40" s="143">
        <v>0.4</v>
      </c>
      <c r="E40" s="354">
        <f>C40*D40</f>
        <v>627740.79182225827</v>
      </c>
      <c r="F40" s="352">
        <v>625078.05984603043</v>
      </c>
      <c r="G40" s="144"/>
      <c r="I40" s="43"/>
    </row>
    <row r="41" spans="1:10" ht="29.25" customHeight="1" x14ac:dyDescent="0.3">
      <c r="A41" s="141" t="s">
        <v>163</v>
      </c>
      <c r="B41" s="131" t="s">
        <v>17</v>
      </c>
      <c r="C41" s="142">
        <f>'ATT 11A (2020 Rvsd)'!T52</f>
        <v>2438656.1938523697</v>
      </c>
      <c r="D41" s="143">
        <v>0.4</v>
      </c>
      <c r="E41" s="354">
        <f>C41*D41</f>
        <v>975462.47754094796</v>
      </c>
      <c r="F41" s="352">
        <v>971265.26447343081</v>
      </c>
      <c r="G41" s="144"/>
      <c r="I41" s="43"/>
    </row>
    <row r="42" spans="1:10" ht="29.25" customHeight="1" x14ac:dyDescent="0.3">
      <c r="A42" s="141" t="s">
        <v>164</v>
      </c>
      <c r="B42" s="131" t="s">
        <v>18</v>
      </c>
      <c r="C42" s="142">
        <f>'ATT 11A (2020 Rvsd)'!T73</f>
        <v>4526031.6909612101</v>
      </c>
      <c r="D42" s="143">
        <v>0.4</v>
      </c>
      <c r="E42" s="354">
        <f>C42*D42</f>
        <v>1810412.6763844842</v>
      </c>
      <c r="F42" s="352">
        <v>1802104.3138435055</v>
      </c>
      <c r="G42" s="144"/>
      <c r="I42" s="43"/>
    </row>
    <row r="43" spans="1:10" x14ac:dyDescent="0.3">
      <c r="A43" s="135"/>
      <c r="B43" s="128"/>
      <c r="C43" s="145"/>
      <c r="D43" s="146"/>
      <c r="E43" s="145"/>
      <c r="F43" s="145"/>
      <c r="G43" s="144"/>
      <c r="I43" s="43"/>
    </row>
    <row r="44" spans="1:10" ht="15" thickBot="1" x14ac:dyDescent="0.35">
      <c r="A44" s="135">
        <v>3</v>
      </c>
      <c r="B44" s="147" t="s">
        <v>165</v>
      </c>
      <c r="C44" s="147"/>
      <c r="D44" s="148"/>
      <c r="E44" s="355">
        <f>E40+E41+E42</f>
        <v>3413615.9457476903</v>
      </c>
      <c r="F44" s="353">
        <v>3398447.6381629668</v>
      </c>
      <c r="G44" s="149"/>
      <c r="H44" s="150"/>
      <c r="I44" s="43"/>
      <c r="J44" s="150"/>
    </row>
    <row r="45" spans="1:10" ht="15" thickTop="1" x14ac:dyDescent="0.3">
      <c r="A45" s="135"/>
      <c r="B45" s="128"/>
      <c r="C45" s="128"/>
      <c r="D45" s="128"/>
      <c r="E45" s="128"/>
      <c r="F45" s="128"/>
    </row>
    <row r="46" spans="1:10" ht="48" customHeight="1" x14ac:dyDescent="0.3">
      <c r="A46" s="387" t="s">
        <v>166</v>
      </c>
      <c r="B46" s="383"/>
      <c r="C46" s="383"/>
      <c r="D46" s="383"/>
      <c r="E46" s="383"/>
      <c r="F46" s="383"/>
      <c r="I46" s="151"/>
    </row>
    <row r="47" spans="1:10" x14ac:dyDescent="0.3">
      <c r="A47" s="152"/>
      <c r="B47" s="152"/>
      <c r="C47" s="152"/>
      <c r="D47" s="152"/>
      <c r="E47" s="152"/>
      <c r="F47" s="152"/>
      <c r="I47" s="153"/>
    </row>
    <row r="48" spans="1:10" x14ac:dyDescent="0.3">
      <c r="A48" s="132" t="s">
        <v>167</v>
      </c>
      <c r="B48" s="152"/>
      <c r="C48" s="152"/>
      <c r="D48" s="152"/>
      <c r="E48" s="152"/>
      <c r="F48" s="152"/>
    </row>
    <row r="49" spans="1:7" ht="15" customHeight="1" x14ac:dyDescent="0.3">
      <c r="A49" s="128"/>
      <c r="B49" s="132"/>
      <c r="C49" s="128"/>
      <c r="D49" s="128"/>
      <c r="E49" s="128"/>
      <c r="F49" s="128"/>
    </row>
    <row r="50" spans="1:7" ht="15" customHeight="1" x14ac:dyDescent="0.3">
      <c r="A50" s="132" t="s">
        <v>168</v>
      </c>
      <c r="B50" s="128"/>
      <c r="C50" s="128"/>
      <c r="D50" s="128"/>
      <c r="E50" s="128"/>
      <c r="F50" s="128"/>
    </row>
    <row r="51" spans="1:7" ht="14.25" customHeight="1" x14ac:dyDescent="0.3">
      <c r="A51" s="128"/>
      <c r="B51" s="128"/>
      <c r="C51" s="128"/>
      <c r="D51" s="128"/>
      <c r="E51" s="128"/>
      <c r="F51" s="128"/>
    </row>
    <row r="52" spans="1:7" ht="30.15" customHeight="1" thickBot="1" x14ac:dyDescent="0.35">
      <c r="A52" s="134" t="s">
        <v>39</v>
      </c>
      <c r="B52" s="139" t="s">
        <v>10</v>
      </c>
      <c r="C52" s="139"/>
      <c r="D52" s="139"/>
      <c r="E52" s="139"/>
      <c r="F52" s="139" t="s">
        <v>59</v>
      </c>
      <c r="G52" s="139" t="s">
        <v>59</v>
      </c>
    </row>
    <row r="53" spans="1:7" ht="28.8" x14ac:dyDescent="0.3">
      <c r="A53" s="123"/>
      <c r="B53" s="154"/>
      <c r="C53" s="154"/>
      <c r="D53" s="154"/>
      <c r="E53" s="154"/>
      <c r="F53" s="233" t="s">
        <v>189</v>
      </c>
      <c r="G53" s="234" t="s">
        <v>188</v>
      </c>
    </row>
    <row r="54" spans="1:7" x14ac:dyDescent="0.3">
      <c r="A54" s="135">
        <v>4</v>
      </c>
      <c r="B54" s="155" t="s">
        <v>169</v>
      </c>
      <c r="C54" s="155"/>
      <c r="D54" s="155"/>
      <c r="E54" s="155"/>
      <c r="F54" s="128"/>
    </row>
    <row r="55" spans="1:7" x14ac:dyDescent="0.3">
      <c r="A55" s="135"/>
      <c r="B55" s="155" t="s">
        <v>60</v>
      </c>
      <c r="C55" s="155"/>
      <c r="D55" s="155"/>
      <c r="E55" s="155"/>
      <c r="F55" s="356">
        <f>E44</f>
        <v>3413615.9457476903</v>
      </c>
      <c r="G55" s="351">
        <v>3398447.6381629668</v>
      </c>
    </row>
    <row r="56" spans="1:7" x14ac:dyDescent="0.3">
      <c r="A56" s="135"/>
      <c r="B56" s="155"/>
      <c r="C56" s="155"/>
      <c r="D56" s="155"/>
      <c r="E56" s="155"/>
      <c r="F56" s="126"/>
      <c r="G56" s="126"/>
    </row>
    <row r="57" spans="1:7" x14ac:dyDescent="0.3">
      <c r="A57" s="135">
        <v>5</v>
      </c>
      <c r="B57" s="128" t="s">
        <v>170</v>
      </c>
      <c r="C57" s="128"/>
      <c r="D57" s="128"/>
      <c r="E57" s="128"/>
      <c r="F57" s="128"/>
      <c r="G57" s="128"/>
    </row>
    <row r="58" spans="1:7" x14ac:dyDescent="0.3">
      <c r="A58" s="156"/>
      <c r="B58" s="155" t="s">
        <v>171</v>
      </c>
      <c r="C58" s="126"/>
      <c r="D58" s="126"/>
      <c r="E58" s="126"/>
      <c r="F58" s="356">
        <f>F55/12</f>
        <v>284467.99547897419</v>
      </c>
      <c r="G58" s="351">
        <v>283203.96984691388</v>
      </c>
    </row>
    <row r="59" spans="1:7" x14ac:dyDescent="0.3">
      <c r="A59" s="156"/>
      <c r="B59" s="155"/>
      <c r="C59" s="126"/>
      <c r="D59" s="126"/>
      <c r="E59" s="126"/>
      <c r="F59" s="128"/>
    </row>
    <row r="60" spans="1:7" x14ac:dyDescent="0.3">
      <c r="A60" s="132"/>
      <c r="B60" s="157"/>
      <c r="C60" s="157"/>
      <c r="D60" s="157"/>
      <c r="E60" s="157"/>
      <c r="F60" s="128"/>
    </row>
    <row r="61" spans="1:7" x14ac:dyDescent="0.3">
      <c r="A61" s="128"/>
      <c r="B61" s="128"/>
      <c r="C61" s="128"/>
      <c r="D61" s="128"/>
      <c r="E61" s="128"/>
      <c r="F61" s="128"/>
    </row>
    <row r="62" spans="1:7" x14ac:dyDescent="0.3">
      <c r="A62" s="132" t="s">
        <v>67</v>
      </c>
      <c r="B62" s="128"/>
      <c r="C62" s="128"/>
      <c r="D62" s="128"/>
      <c r="E62" s="128"/>
      <c r="F62" s="128"/>
    </row>
    <row r="63" spans="1:7" x14ac:dyDescent="0.3">
      <c r="A63" s="128"/>
      <c r="B63" s="128"/>
      <c r="C63" s="128"/>
      <c r="D63" s="128"/>
      <c r="E63" s="128"/>
      <c r="F63" s="128"/>
    </row>
    <row r="64" spans="1:7" ht="26.25" customHeight="1" x14ac:dyDescent="0.3">
      <c r="A64" s="158"/>
      <c r="B64" s="388" t="s">
        <v>172</v>
      </c>
      <c r="C64" s="388"/>
      <c r="D64" s="388"/>
      <c r="E64" s="388"/>
      <c r="F64" s="388"/>
    </row>
    <row r="65" spans="1:6" x14ac:dyDescent="0.3">
      <c r="A65" s="128"/>
      <c r="B65" s="128"/>
      <c r="C65" s="128"/>
      <c r="D65" s="128"/>
      <c r="E65" s="128"/>
      <c r="F65" s="128"/>
    </row>
    <row r="66" spans="1:6" x14ac:dyDescent="0.3">
      <c r="A66" s="132" t="s">
        <v>69</v>
      </c>
      <c r="B66" s="128"/>
      <c r="C66" s="128"/>
      <c r="D66" s="128"/>
      <c r="E66" s="128"/>
      <c r="F66" s="128"/>
    </row>
    <row r="67" spans="1:6" x14ac:dyDescent="0.3">
      <c r="A67" s="128"/>
      <c r="B67" s="128"/>
      <c r="C67" s="128"/>
      <c r="D67" s="128"/>
      <c r="E67" s="128"/>
      <c r="F67" s="128"/>
    </row>
    <row r="68" spans="1:6" ht="48.75" customHeight="1" x14ac:dyDescent="0.3">
      <c r="A68" s="158" t="s">
        <v>70</v>
      </c>
      <c r="B68" s="383" t="s">
        <v>173</v>
      </c>
      <c r="C68" s="383"/>
      <c r="D68" s="383"/>
      <c r="E68" s="383"/>
      <c r="F68" s="383"/>
    </row>
    <row r="69" spans="1:6" ht="15.75" customHeight="1" x14ac:dyDescent="0.3">
      <c r="A69" s="158"/>
      <c r="B69" s="383"/>
      <c r="C69" s="383"/>
      <c r="D69" s="383"/>
      <c r="E69" s="383"/>
      <c r="F69" s="383"/>
    </row>
    <row r="70" spans="1:6" x14ac:dyDescent="0.3">
      <c r="A70" s="128"/>
      <c r="B70" s="159"/>
      <c r="C70" s="159"/>
      <c r="D70" s="159"/>
      <c r="E70" s="159"/>
      <c r="F70" s="159"/>
    </row>
    <row r="71" spans="1:6" ht="54.75" customHeight="1" x14ac:dyDescent="0.3">
      <c r="B71" s="160"/>
      <c r="C71" s="160"/>
      <c r="D71" s="160"/>
      <c r="E71" s="160"/>
      <c r="F71" s="160"/>
    </row>
    <row r="72" spans="1:6" ht="15.6" x14ac:dyDescent="0.3">
      <c r="B72" s="161"/>
      <c r="C72" s="160"/>
      <c r="D72" s="160"/>
      <c r="E72" s="160"/>
      <c r="F72" s="160"/>
    </row>
    <row r="73" spans="1:6" x14ac:dyDescent="0.3">
      <c r="B73" s="160"/>
      <c r="C73" s="160"/>
      <c r="D73" s="160"/>
      <c r="E73" s="160"/>
      <c r="F73" s="160"/>
    </row>
  </sheetData>
  <mergeCells count="19">
    <mergeCell ref="B30:F30"/>
    <mergeCell ref="A1:F1"/>
    <mergeCell ref="A2:F2"/>
    <mergeCell ref="A3:F3"/>
    <mergeCell ref="A4:F4"/>
    <mergeCell ref="A6:F6"/>
    <mergeCell ref="A11:F14"/>
    <mergeCell ref="C17:F19"/>
    <mergeCell ref="A24:F25"/>
    <mergeCell ref="A27:B27"/>
    <mergeCell ref="B28:F28"/>
    <mergeCell ref="B29:F29"/>
    <mergeCell ref="B69:F69"/>
    <mergeCell ref="B32:E32"/>
    <mergeCell ref="B33:E33"/>
    <mergeCell ref="A35:F35"/>
    <mergeCell ref="A46:F46"/>
    <mergeCell ref="B64:F64"/>
    <mergeCell ref="B68:F68"/>
  </mergeCells>
  <printOptions horizontalCentered="1"/>
  <pageMargins left="0.7" right="0.7" top="0.75" bottom="0.75" header="0.3" footer="0.3"/>
  <pageSetup scale="68" fitToHeight="0" orientation="portrait" r:id="rId1"/>
  <headerFooter>
    <oddHeader>&amp;LVirginia Electric and Power Co.&amp;R01/13/2023</oddHeader>
    <oddFooter>&amp;RPage &amp;P of &amp;N</oddFooter>
  </headerFooter>
  <rowBreaks count="1" manualBreakCount="1">
    <brk id="46"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1099F-AF38-4E04-B823-6C3BAB93D006}">
  <sheetPr>
    <tabColor theme="8" tint="0.39997558519241921"/>
    <pageSetUpPr fitToPage="1"/>
  </sheetPr>
  <dimension ref="A1:W79"/>
  <sheetViews>
    <sheetView view="pageBreakPreview" zoomScale="70" zoomScaleNormal="80" zoomScaleSheetLayoutView="70" workbookViewId="0">
      <pane xSplit="6" ySplit="10" topLeftCell="G11" activePane="bottomRight" state="frozen"/>
      <selection sqref="A1:T1"/>
      <selection pane="topRight" sqref="A1:T1"/>
      <selection pane="bottomLeft" sqref="A1:T1"/>
      <selection pane="bottomRight" sqref="A1:T1"/>
    </sheetView>
  </sheetViews>
  <sheetFormatPr defaultColWidth="9.109375" defaultRowHeight="13.8" x14ac:dyDescent="0.25"/>
  <cols>
    <col min="1" max="1" width="9.5546875" style="162" customWidth="1"/>
    <col min="2" max="2" width="3.109375" style="162" customWidth="1"/>
    <col min="3" max="3" width="51.5546875" style="162" customWidth="1"/>
    <col min="4" max="4" width="28.109375" style="162" customWidth="1"/>
    <col min="5" max="5" width="21.44140625" style="162" customWidth="1"/>
    <col min="6" max="6" width="41.5546875" style="162" customWidth="1"/>
    <col min="7" max="7" width="14.5546875" style="162" customWidth="1"/>
    <col min="8" max="19" width="14.5546875" style="162" bestFit="1" customWidth="1"/>
    <col min="20" max="20" width="18.44140625" style="162" bestFit="1" customWidth="1"/>
    <col min="21" max="21" width="2.88671875" style="162" customWidth="1"/>
    <col min="22" max="22" width="18.33203125" style="162" customWidth="1"/>
    <col min="23" max="16384" width="9.109375" style="162"/>
  </cols>
  <sheetData>
    <row r="1" spans="1:22" x14ac:dyDescent="0.25">
      <c r="A1" s="402" t="s">
        <v>74</v>
      </c>
      <c r="B1" s="402"/>
      <c r="C1" s="402"/>
      <c r="D1" s="402"/>
      <c r="E1" s="402"/>
      <c r="F1" s="402"/>
      <c r="G1" s="402"/>
      <c r="H1" s="402"/>
      <c r="I1" s="402"/>
      <c r="J1" s="402"/>
      <c r="K1" s="402"/>
      <c r="L1" s="402"/>
      <c r="M1" s="402"/>
      <c r="N1" s="402"/>
      <c r="O1" s="402"/>
      <c r="P1" s="402"/>
      <c r="Q1" s="402"/>
      <c r="R1" s="402"/>
      <c r="S1" s="402"/>
      <c r="T1" s="402"/>
    </row>
    <row r="2" spans="1:22" x14ac:dyDescent="0.25">
      <c r="A2" s="402"/>
      <c r="B2" s="402"/>
      <c r="C2" s="402"/>
      <c r="D2" s="402"/>
      <c r="E2" s="402"/>
      <c r="F2" s="402"/>
      <c r="G2" s="402"/>
      <c r="H2" s="402"/>
      <c r="I2" s="402"/>
      <c r="J2" s="402"/>
      <c r="K2" s="402"/>
      <c r="L2" s="402"/>
      <c r="M2" s="402"/>
      <c r="N2" s="402"/>
      <c r="O2" s="402"/>
      <c r="P2" s="402"/>
      <c r="Q2" s="402"/>
      <c r="R2" s="402"/>
      <c r="S2" s="402"/>
      <c r="T2" s="402"/>
    </row>
    <row r="3" spans="1:22" x14ac:dyDescent="0.25">
      <c r="A3" s="402" t="s">
        <v>174</v>
      </c>
      <c r="B3" s="402"/>
      <c r="C3" s="402"/>
      <c r="D3" s="402"/>
      <c r="E3" s="402"/>
      <c r="F3" s="402"/>
      <c r="G3" s="402"/>
      <c r="H3" s="402"/>
      <c r="I3" s="402"/>
      <c r="J3" s="402"/>
      <c r="K3" s="402"/>
      <c r="L3" s="402"/>
      <c r="M3" s="402"/>
      <c r="N3" s="402"/>
      <c r="O3" s="402"/>
      <c r="P3" s="402"/>
      <c r="Q3" s="402"/>
      <c r="R3" s="402"/>
      <c r="S3" s="402"/>
      <c r="T3" s="402"/>
    </row>
    <row r="4" spans="1:22" ht="14.4" thickBot="1" x14ac:dyDescent="0.3">
      <c r="A4" s="163"/>
      <c r="H4" s="164"/>
      <c r="K4" s="165" t="s">
        <v>76</v>
      </c>
      <c r="L4" s="67">
        <v>2020</v>
      </c>
      <c r="N4" s="164"/>
      <c r="O4" s="164"/>
      <c r="P4" s="164"/>
      <c r="Q4" s="164"/>
      <c r="R4" s="164"/>
      <c r="S4" s="166"/>
    </row>
    <row r="5" spans="1:22" x14ac:dyDescent="0.25">
      <c r="A5" s="167"/>
      <c r="B5" s="168"/>
      <c r="C5" s="168"/>
      <c r="D5" s="168"/>
      <c r="E5" s="168"/>
      <c r="F5" s="168"/>
      <c r="G5" s="168"/>
      <c r="H5" s="169"/>
      <c r="I5" s="168"/>
      <c r="J5" s="168"/>
      <c r="K5" s="170"/>
      <c r="L5" s="168"/>
      <c r="M5" s="168"/>
      <c r="N5" s="169"/>
      <c r="O5" s="169"/>
      <c r="P5" s="169"/>
      <c r="Q5" s="169"/>
      <c r="R5" s="169"/>
      <c r="S5" s="171"/>
      <c r="T5" s="172"/>
    </row>
    <row r="6" spans="1:22" ht="16.5" customHeight="1" x14ac:dyDescent="0.25">
      <c r="A6" s="173" t="s">
        <v>77</v>
      </c>
      <c r="C6" s="394" t="s">
        <v>175</v>
      </c>
      <c r="D6" s="394"/>
      <c r="E6" s="394"/>
      <c r="F6" s="394"/>
      <c r="G6" s="394"/>
      <c r="H6" s="394"/>
      <c r="I6" s="394"/>
      <c r="J6" s="394"/>
      <c r="K6" s="394"/>
      <c r="L6" s="394"/>
      <c r="M6" s="394"/>
      <c r="N6" s="394"/>
      <c r="O6" s="394"/>
      <c r="P6" s="394"/>
      <c r="Q6" s="394"/>
      <c r="R6" s="394"/>
      <c r="S6" s="394"/>
      <c r="T6" s="395"/>
    </row>
    <row r="7" spans="1:22" ht="16.5" customHeight="1" x14ac:dyDescent="0.25">
      <c r="A7" s="173" t="s">
        <v>79</v>
      </c>
      <c r="C7" s="394" t="s">
        <v>176</v>
      </c>
      <c r="D7" s="394"/>
      <c r="E7" s="394"/>
      <c r="F7" s="394"/>
      <c r="G7" s="394"/>
      <c r="H7" s="394"/>
      <c r="I7" s="394"/>
      <c r="J7" s="394"/>
      <c r="K7" s="394"/>
      <c r="L7" s="394"/>
      <c r="M7" s="394"/>
      <c r="N7" s="394"/>
      <c r="O7" s="394"/>
      <c r="P7" s="394"/>
      <c r="Q7" s="394"/>
      <c r="R7" s="394"/>
      <c r="S7" s="394"/>
      <c r="T7" s="395"/>
    </row>
    <row r="8" spans="1:22" ht="16.5" customHeight="1" x14ac:dyDescent="0.25">
      <c r="A8" s="173" t="s">
        <v>81</v>
      </c>
      <c r="C8" s="394" t="s">
        <v>177</v>
      </c>
      <c r="D8" s="394"/>
      <c r="E8" s="394"/>
      <c r="F8" s="394"/>
      <c r="G8" s="394"/>
      <c r="H8" s="394"/>
      <c r="I8" s="394"/>
      <c r="J8" s="394"/>
      <c r="K8" s="394"/>
      <c r="L8" s="394"/>
      <c r="M8" s="394"/>
      <c r="N8" s="394"/>
      <c r="O8" s="394"/>
      <c r="P8" s="394"/>
      <c r="Q8" s="394"/>
      <c r="R8" s="394"/>
      <c r="S8" s="394"/>
      <c r="T8" s="395"/>
    </row>
    <row r="9" spans="1:22" ht="16.5" customHeight="1" x14ac:dyDescent="0.25">
      <c r="A9" s="173" t="s">
        <v>178</v>
      </c>
      <c r="C9" s="394" t="s">
        <v>179</v>
      </c>
      <c r="D9" s="394"/>
      <c r="E9" s="394"/>
      <c r="F9" s="394"/>
      <c r="G9" s="394"/>
      <c r="H9" s="394"/>
      <c r="I9" s="394"/>
      <c r="J9" s="394"/>
      <c r="K9" s="394"/>
      <c r="L9" s="394"/>
      <c r="M9" s="394"/>
      <c r="N9" s="394"/>
      <c r="O9" s="394"/>
      <c r="P9" s="394"/>
      <c r="Q9" s="394"/>
      <c r="R9" s="394"/>
      <c r="S9" s="394"/>
      <c r="T9" s="395"/>
    </row>
    <row r="10" spans="1:22" ht="14.4" thickBot="1" x14ac:dyDescent="0.3">
      <c r="A10" s="174"/>
      <c r="B10" s="175"/>
      <c r="C10" s="176"/>
      <c r="D10" s="176"/>
      <c r="E10" s="176"/>
      <c r="F10" s="176"/>
      <c r="G10" s="176"/>
      <c r="H10" s="176"/>
      <c r="I10" s="176"/>
      <c r="J10" s="176"/>
      <c r="K10" s="176"/>
      <c r="L10" s="176"/>
      <c r="M10" s="176"/>
      <c r="N10" s="176"/>
      <c r="O10" s="176"/>
      <c r="P10" s="176"/>
      <c r="Q10" s="176"/>
      <c r="R10" s="176"/>
      <c r="S10" s="176"/>
      <c r="T10" s="177"/>
    </row>
    <row r="11" spans="1:22" x14ac:dyDescent="0.25">
      <c r="A11" s="178"/>
      <c r="T11" s="179"/>
    </row>
    <row r="12" spans="1:22" ht="16.2" thickBot="1" x14ac:dyDescent="0.35">
      <c r="A12" s="180" t="s">
        <v>180</v>
      </c>
      <c r="B12" s="181"/>
      <c r="E12" s="181"/>
      <c r="F12" s="164"/>
      <c r="G12" s="164" t="s">
        <v>84</v>
      </c>
      <c r="H12" s="396" t="s">
        <v>85</v>
      </c>
      <c r="I12" s="397"/>
      <c r="J12" s="397"/>
      <c r="K12" s="397"/>
      <c r="L12" s="397"/>
      <c r="M12" s="397"/>
      <c r="N12" s="397"/>
      <c r="O12" s="397"/>
      <c r="P12" s="397"/>
      <c r="Q12" s="397"/>
      <c r="R12" s="397"/>
      <c r="S12" s="398"/>
      <c r="T12" s="179"/>
    </row>
    <row r="13" spans="1:22" x14ac:dyDescent="0.25">
      <c r="A13" s="182" t="s">
        <v>86</v>
      </c>
      <c r="B13" s="183" t="s">
        <v>87</v>
      </c>
      <c r="C13" s="183"/>
      <c r="D13" s="183"/>
      <c r="E13" s="183" t="s">
        <v>88</v>
      </c>
      <c r="F13" s="184" t="s">
        <v>89</v>
      </c>
      <c r="G13" s="185" t="s">
        <v>90</v>
      </c>
      <c r="H13" s="186" t="s">
        <v>91</v>
      </c>
      <c r="I13" s="186" t="s">
        <v>92</v>
      </c>
      <c r="J13" s="186" t="s">
        <v>93</v>
      </c>
      <c r="K13" s="186" t="s">
        <v>94</v>
      </c>
      <c r="L13" s="186" t="s">
        <v>95</v>
      </c>
      <c r="M13" s="186" t="s">
        <v>96</v>
      </c>
      <c r="N13" s="186" t="s">
        <v>97</v>
      </c>
      <c r="O13" s="186" t="s">
        <v>98</v>
      </c>
      <c r="P13" s="186" t="s">
        <v>99</v>
      </c>
      <c r="Q13" s="186" t="s">
        <v>100</v>
      </c>
      <c r="R13" s="186" t="s">
        <v>101</v>
      </c>
      <c r="S13" s="187" t="s">
        <v>102</v>
      </c>
      <c r="T13" s="188" t="s">
        <v>103</v>
      </c>
      <c r="V13" s="280" t="s">
        <v>103</v>
      </c>
    </row>
    <row r="14" spans="1:22" ht="27.6" x14ac:dyDescent="0.25">
      <c r="A14" s="189"/>
      <c r="E14" s="181"/>
      <c r="F14" s="179"/>
      <c r="G14" s="178"/>
      <c r="T14" s="244" t="s">
        <v>189</v>
      </c>
      <c r="U14" s="245"/>
      <c r="V14" s="246" t="s">
        <v>188</v>
      </c>
    </row>
    <row r="15" spans="1:22" ht="15.6" x14ac:dyDescent="0.3">
      <c r="A15" s="189">
        <v>1</v>
      </c>
      <c r="C15" s="190" t="s">
        <v>104</v>
      </c>
      <c r="D15" s="191"/>
      <c r="E15" s="192" t="s">
        <v>105</v>
      </c>
      <c r="F15" s="179" t="s">
        <v>77</v>
      </c>
      <c r="G15" s="224">
        <v>23847364.159999974</v>
      </c>
      <c r="H15" s="224">
        <v>23847364.159999974</v>
      </c>
      <c r="I15" s="224">
        <v>23847364.159999974</v>
      </c>
      <c r="J15" s="224">
        <v>23847364.159999974</v>
      </c>
      <c r="K15" s="224">
        <v>23847364.159999974</v>
      </c>
      <c r="L15" s="224">
        <v>23847364.159999974</v>
      </c>
      <c r="M15" s="224">
        <v>23847364.159999974</v>
      </c>
      <c r="N15" s="224">
        <v>23847364.159999974</v>
      </c>
      <c r="O15" s="224">
        <v>23847364.159999974</v>
      </c>
      <c r="P15" s="224">
        <v>23847364.159999974</v>
      </c>
      <c r="Q15" s="224">
        <v>23847364.159999974</v>
      </c>
      <c r="R15" s="224">
        <v>23847364.159999974</v>
      </c>
      <c r="S15" s="224">
        <v>23847364.159999974</v>
      </c>
      <c r="T15" s="94">
        <f>SUM(G15:S15)/13</f>
        <v>23847364.15999997</v>
      </c>
      <c r="V15" s="239">
        <v>23847364.15999997</v>
      </c>
    </row>
    <row r="16" spans="1:22" ht="14.4" x14ac:dyDescent="0.3">
      <c r="A16" s="189">
        <v>2</v>
      </c>
      <c r="C16" s="190" t="s">
        <v>106</v>
      </c>
      <c r="E16" s="192" t="s">
        <v>105</v>
      </c>
      <c r="F16" s="179" t="s">
        <v>79</v>
      </c>
      <c r="G16" s="224">
        <v>-13913300.256652242</v>
      </c>
      <c r="H16" s="224">
        <v>-13956482.303109741</v>
      </c>
      <c r="I16" s="224">
        <v>-13999664.34956724</v>
      </c>
      <c r="J16" s="224">
        <v>-14042846.396024739</v>
      </c>
      <c r="K16" s="224">
        <v>-14086028.442482239</v>
      </c>
      <c r="L16" s="224">
        <v>-14129210.488939738</v>
      </c>
      <c r="M16" s="224">
        <v>-14172392.535397237</v>
      </c>
      <c r="N16" s="224">
        <v>-14215574.581854736</v>
      </c>
      <c r="O16" s="224">
        <v>-14258756.628312236</v>
      </c>
      <c r="P16" s="224">
        <v>-14301938.674769735</v>
      </c>
      <c r="Q16" s="224">
        <v>-14345120.721227234</v>
      </c>
      <c r="R16" s="224">
        <v>-14388302.767684733</v>
      </c>
      <c r="S16" s="224">
        <v>-14431484.814142233</v>
      </c>
      <c r="T16" s="94">
        <f>SUM(G16:S16)/13</f>
        <v>-14172392.535397233</v>
      </c>
      <c r="V16" s="239">
        <v>-14172392.535397233</v>
      </c>
    </row>
    <row r="17" spans="1:23" ht="14.4" x14ac:dyDescent="0.3">
      <c r="A17" s="189">
        <v>3</v>
      </c>
      <c r="C17" s="162" t="s">
        <v>107</v>
      </c>
      <c r="E17" s="192"/>
      <c r="F17" s="179" t="s">
        <v>81</v>
      </c>
      <c r="G17" s="92"/>
      <c r="S17" s="93"/>
      <c r="T17" s="99">
        <v>-178333.02851159975</v>
      </c>
      <c r="V17" s="241">
        <v>-178333.02851159975</v>
      </c>
    </row>
    <row r="18" spans="1:23" x14ac:dyDescent="0.25">
      <c r="A18" s="189">
        <v>4</v>
      </c>
      <c r="C18" s="162" t="s">
        <v>109</v>
      </c>
      <c r="F18" s="179" t="s">
        <v>110</v>
      </c>
      <c r="T18" s="194">
        <f>SUM(T15:T17)</f>
        <v>9496638.5960911363</v>
      </c>
      <c r="V18" s="281">
        <v>9496638.5960911363</v>
      </c>
    </row>
    <row r="19" spans="1:23" ht="14.4" x14ac:dyDescent="0.3">
      <c r="A19" s="189">
        <v>5</v>
      </c>
      <c r="C19" s="162" t="s">
        <v>111</v>
      </c>
      <c r="E19" s="192"/>
      <c r="F19" s="179" t="s">
        <v>146</v>
      </c>
      <c r="G19" s="178"/>
      <c r="T19" s="286">
        <v>758473.3287540077</v>
      </c>
      <c r="V19" s="288">
        <v>754156.69622374978</v>
      </c>
      <c r="W19" s="195"/>
    </row>
    <row r="20" spans="1:23" x14ac:dyDescent="0.25">
      <c r="A20" s="189">
        <v>6</v>
      </c>
      <c r="C20" s="162" t="s">
        <v>114</v>
      </c>
      <c r="F20" s="196" t="s">
        <v>181</v>
      </c>
      <c r="T20" s="286">
        <v>197282.46793325746</v>
      </c>
      <c r="V20" s="288">
        <v>194942.2705229455</v>
      </c>
      <c r="W20" s="195"/>
    </row>
    <row r="21" spans="1:23" x14ac:dyDescent="0.25">
      <c r="A21" s="189">
        <v>7</v>
      </c>
      <c r="C21" s="162" t="s">
        <v>117</v>
      </c>
      <c r="F21" s="179" t="s">
        <v>118</v>
      </c>
      <c r="T21" s="194">
        <v>-6893.5668920785047</v>
      </c>
      <c r="V21" s="281">
        <v>-6893.5668920785056</v>
      </c>
      <c r="W21" s="195"/>
    </row>
    <row r="22" spans="1:23" x14ac:dyDescent="0.25">
      <c r="A22" s="189">
        <v>8</v>
      </c>
      <c r="C22" s="162" t="s">
        <v>119</v>
      </c>
      <c r="F22" s="179" t="s">
        <v>120</v>
      </c>
      <c r="T22" s="286">
        <f>T20+T21</f>
        <v>190388.90104117896</v>
      </c>
      <c r="V22" s="288">
        <v>188048.70363086701</v>
      </c>
      <c r="W22" s="195"/>
    </row>
    <row r="23" spans="1:23" x14ac:dyDescent="0.25">
      <c r="A23" s="189">
        <v>9</v>
      </c>
      <c r="C23" s="162" t="s">
        <v>121</v>
      </c>
      <c r="F23" s="179" t="s">
        <v>79</v>
      </c>
      <c r="G23" s="178"/>
      <c r="T23" s="99">
        <v>518184.55749000073</v>
      </c>
      <c r="V23" s="241">
        <v>518184.55749000073</v>
      </c>
    </row>
    <row r="24" spans="1:23" x14ac:dyDescent="0.25">
      <c r="A24" s="189">
        <v>10</v>
      </c>
      <c r="C24" s="162" t="s">
        <v>122</v>
      </c>
      <c r="F24" s="179" t="s">
        <v>178</v>
      </c>
      <c r="T24" s="99">
        <v>102305.1922704584</v>
      </c>
      <c r="V24" s="241">
        <v>102305.1922704584</v>
      </c>
    </row>
    <row r="25" spans="1:23" x14ac:dyDescent="0.25">
      <c r="A25" s="189">
        <v>11</v>
      </c>
      <c r="C25" s="162" t="s">
        <v>182</v>
      </c>
      <c r="F25" s="179" t="s">
        <v>123</v>
      </c>
      <c r="T25" s="286">
        <f>T19+T22+T23+T24</f>
        <v>1569351.9795556457</v>
      </c>
      <c r="V25" s="288">
        <v>1562695.1496150759</v>
      </c>
    </row>
    <row r="26" spans="1:23" ht="14.4" x14ac:dyDescent="0.3">
      <c r="A26" s="189">
        <v>12</v>
      </c>
      <c r="C26" s="225" t="s">
        <v>183</v>
      </c>
      <c r="D26" s="100"/>
      <c r="E26" s="192" t="s">
        <v>108</v>
      </c>
      <c r="F26" s="179"/>
      <c r="G26" s="90"/>
      <c r="T26" s="197">
        <v>0</v>
      </c>
      <c r="V26" s="282">
        <v>0</v>
      </c>
    </row>
    <row r="27" spans="1:23" ht="16.5" customHeight="1" x14ac:dyDescent="0.3">
      <c r="A27" s="189">
        <v>13</v>
      </c>
      <c r="C27" s="225" t="s">
        <v>184</v>
      </c>
      <c r="E27" s="192" t="s">
        <v>108</v>
      </c>
      <c r="F27" s="179"/>
      <c r="G27" s="90"/>
      <c r="T27" s="197">
        <v>0</v>
      </c>
      <c r="V27" s="282">
        <v>0</v>
      </c>
    </row>
    <row r="28" spans="1:23" ht="14.4" x14ac:dyDescent="0.3">
      <c r="A28" s="189">
        <v>14</v>
      </c>
      <c r="C28" s="225" t="s">
        <v>127</v>
      </c>
      <c r="D28" s="100"/>
      <c r="E28" s="192"/>
      <c r="F28" s="179" t="s">
        <v>128</v>
      </c>
      <c r="G28" s="90"/>
      <c r="T28" s="179">
        <f>T27-T26</f>
        <v>0</v>
      </c>
      <c r="V28" s="283">
        <v>0</v>
      </c>
    </row>
    <row r="29" spans="1:23" x14ac:dyDescent="0.25">
      <c r="A29" s="189">
        <v>15</v>
      </c>
      <c r="C29" s="225" t="s">
        <v>129</v>
      </c>
      <c r="D29" s="100"/>
      <c r="E29" s="90"/>
      <c r="F29" s="179" t="s">
        <v>130</v>
      </c>
      <c r="G29" s="90"/>
      <c r="T29" s="198">
        <v>1</v>
      </c>
      <c r="V29" s="284">
        <v>1</v>
      </c>
    </row>
    <row r="30" spans="1:23" x14ac:dyDescent="0.25">
      <c r="A30" s="189">
        <v>16</v>
      </c>
      <c r="C30" s="225" t="s">
        <v>131</v>
      </c>
      <c r="D30" s="100"/>
      <c r="E30" s="90"/>
      <c r="F30" s="179" t="s">
        <v>132</v>
      </c>
      <c r="G30" s="90"/>
      <c r="T30" s="199">
        <f>T28*T29</f>
        <v>0</v>
      </c>
      <c r="V30" s="285">
        <v>0</v>
      </c>
    </row>
    <row r="31" spans="1:23" ht="14.4" thickBot="1" x14ac:dyDescent="0.3">
      <c r="A31" s="200">
        <v>17</v>
      </c>
      <c r="B31" s="175"/>
      <c r="C31" s="226" t="s">
        <v>185</v>
      </c>
      <c r="D31" s="202"/>
      <c r="E31" s="118"/>
      <c r="F31" s="203" t="s">
        <v>134</v>
      </c>
      <c r="G31" s="204"/>
      <c r="H31" s="175"/>
      <c r="I31" s="175"/>
      <c r="J31" s="175"/>
      <c r="K31" s="175"/>
      <c r="L31" s="175"/>
      <c r="M31" s="175"/>
      <c r="N31" s="175"/>
      <c r="O31" s="175"/>
      <c r="P31" s="175"/>
      <c r="Q31" s="175"/>
      <c r="R31" s="175"/>
      <c r="S31" s="175"/>
      <c r="T31" s="287">
        <f>T30+T25</f>
        <v>1569351.9795556457</v>
      </c>
      <c r="V31" s="289">
        <v>1562695.1496150759</v>
      </c>
    </row>
    <row r="32" spans="1:23" x14ac:dyDescent="0.25">
      <c r="A32" s="205"/>
      <c r="B32" s="168"/>
      <c r="C32" s="168"/>
      <c r="D32" s="168"/>
      <c r="E32" s="168"/>
      <c r="F32" s="168"/>
      <c r="G32" s="168"/>
      <c r="H32" s="168"/>
      <c r="I32" s="168"/>
      <c r="J32" s="168"/>
      <c r="K32" s="168"/>
      <c r="L32" s="168"/>
      <c r="M32" s="168"/>
      <c r="N32" s="168"/>
      <c r="O32" s="168"/>
      <c r="P32" s="168"/>
      <c r="Q32" s="168"/>
      <c r="R32" s="168"/>
      <c r="S32" s="168"/>
      <c r="T32" s="172"/>
      <c r="V32" s="172"/>
    </row>
    <row r="33" spans="1:23" ht="16.2" thickBot="1" x14ac:dyDescent="0.35">
      <c r="A33" s="206" t="s">
        <v>186</v>
      </c>
      <c r="B33" s="207"/>
      <c r="C33" s="175"/>
      <c r="D33" s="175"/>
      <c r="E33" s="207"/>
      <c r="F33" s="208"/>
      <c r="G33" s="208" t="s">
        <v>84</v>
      </c>
      <c r="H33" s="399" t="s">
        <v>85</v>
      </c>
      <c r="I33" s="400"/>
      <c r="J33" s="400"/>
      <c r="K33" s="400"/>
      <c r="L33" s="400"/>
      <c r="M33" s="400"/>
      <c r="N33" s="400"/>
      <c r="O33" s="400"/>
      <c r="P33" s="400"/>
      <c r="Q33" s="400"/>
      <c r="R33" s="400"/>
      <c r="S33" s="401"/>
      <c r="T33" s="203"/>
      <c r="V33" s="203"/>
    </row>
    <row r="34" spans="1:23" x14ac:dyDescent="0.25">
      <c r="A34" s="182" t="s">
        <v>86</v>
      </c>
      <c r="B34" s="183" t="s">
        <v>87</v>
      </c>
      <c r="C34" s="183"/>
      <c r="D34" s="183"/>
      <c r="E34" s="183" t="s">
        <v>88</v>
      </c>
      <c r="F34" s="184" t="s">
        <v>89</v>
      </c>
      <c r="G34" s="185" t="s">
        <v>90</v>
      </c>
      <c r="H34" s="186" t="s">
        <v>91</v>
      </c>
      <c r="I34" s="186" t="s">
        <v>92</v>
      </c>
      <c r="J34" s="186" t="s">
        <v>93</v>
      </c>
      <c r="K34" s="186" t="s">
        <v>94</v>
      </c>
      <c r="L34" s="186" t="s">
        <v>95</v>
      </c>
      <c r="M34" s="186" t="s">
        <v>96</v>
      </c>
      <c r="N34" s="186" t="s">
        <v>97</v>
      </c>
      <c r="O34" s="186" t="s">
        <v>98</v>
      </c>
      <c r="P34" s="186" t="s">
        <v>99</v>
      </c>
      <c r="Q34" s="186" t="s">
        <v>100</v>
      </c>
      <c r="R34" s="186" t="s">
        <v>101</v>
      </c>
      <c r="S34" s="187" t="s">
        <v>102</v>
      </c>
      <c r="T34" s="188" t="s">
        <v>103</v>
      </c>
      <c r="V34" s="280" t="s">
        <v>103</v>
      </c>
    </row>
    <row r="35" spans="1:23" ht="27.6" x14ac:dyDescent="0.25">
      <c r="A35" s="189"/>
      <c r="E35" s="181"/>
      <c r="F35" s="179"/>
      <c r="G35" s="178"/>
      <c r="T35" s="244" t="s">
        <v>189</v>
      </c>
      <c r="U35" s="245"/>
      <c r="V35" s="246" t="s">
        <v>188</v>
      </c>
    </row>
    <row r="36" spans="1:23" ht="15.6" x14ac:dyDescent="0.3">
      <c r="A36" s="189">
        <v>1</v>
      </c>
      <c r="C36" s="190" t="s">
        <v>104</v>
      </c>
      <c r="D36" s="191"/>
      <c r="E36" s="192" t="s">
        <v>105</v>
      </c>
      <c r="F36" s="193" t="s">
        <v>77</v>
      </c>
      <c r="G36" s="227">
        <v>36641737.639999986</v>
      </c>
      <c r="H36" s="224">
        <v>36641737.639999986</v>
      </c>
      <c r="I36" s="224">
        <v>36641737.639999986</v>
      </c>
      <c r="J36" s="224">
        <v>36641737.639999986</v>
      </c>
      <c r="K36" s="224">
        <v>36641737.639999986</v>
      </c>
      <c r="L36" s="224">
        <v>36641737.639999986</v>
      </c>
      <c r="M36" s="224">
        <v>36641737.639999986</v>
      </c>
      <c r="N36" s="224">
        <v>36641737.639999986</v>
      </c>
      <c r="O36" s="224">
        <v>36641737.639999986</v>
      </c>
      <c r="P36" s="224">
        <v>36641737.639999986</v>
      </c>
      <c r="Q36" s="224">
        <v>36641737.639999986</v>
      </c>
      <c r="R36" s="224">
        <v>36641737.639999986</v>
      </c>
      <c r="S36" s="224">
        <v>36641737.639999986</v>
      </c>
      <c r="T36" s="94">
        <f>SUM(G36:S36)/13</f>
        <v>36641737.639999986</v>
      </c>
      <c r="V36" s="239">
        <v>36641737.639999986</v>
      </c>
    </row>
    <row r="37" spans="1:23" ht="14.4" x14ac:dyDescent="0.3">
      <c r="A37" s="189">
        <v>2</v>
      </c>
      <c r="C37" s="190" t="s">
        <v>106</v>
      </c>
      <c r="E37" s="192" t="s">
        <v>105</v>
      </c>
      <c r="F37" s="179" t="s">
        <v>79</v>
      </c>
      <c r="G37" s="227">
        <v>-20993621.793140538</v>
      </c>
      <c r="H37" s="224">
        <v>-21059104.285126705</v>
      </c>
      <c r="I37" s="224">
        <v>-21124586.777112871</v>
      </c>
      <c r="J37" s="224">
        <v>-21190069.269099038</v>
      </c>
      <c r="K37" s="224">
        <v>-21255551.761085205</v>
      </c>
      <c r="L37" s="224">
        <v>-21321034.253071371</v>
      </c>
      <c r="M37" s="224">
        <v>-21386516.745057538</v>
      </c>
      <c r="N37" s="224">
        <v>-21451999.237043705</v>
      </c>
      <c r="O37" s="224">
        <v>-21517481.729029872</v>
      </c>
      <c r="P37" s="224">
        <v>-21582964.221016038</v>
      </c>
      <c r="Q37" s="224">
        <v>-21648446.713002205</v>
      </c>
      <c r="R37" s="224">
        <v>-21713929.204988372</v>
      </c>
      <c r="S37" s="224">
        <v>-21779411.696974538</v>
      </c>
      <c r="T37" s="94">
        <f>SUM(G37:S37)/13</f>
        <v>-21386516.745057538</v>
      </c>
      <c r="V37" s="239">
        <v>-21386516.745057538</v>
      </c>
    </row>
    <row r="38" spans="1:23" ht="14.4" x14ac:dyDescent="0.3">
      <c r="A38" s="189">
        <v>3</v>
      </c>
      <c r="C38" s="162" t="s">
        <v>107</v>
      </c>
      <c r="E38" s="192"/>
      <c r="F38" s="179" t="s">
        <v>81</v>
      </c>
      <c r="G38" s="92"/>
      <c r="S38" s="93"/>
      <c r="T38" s="99">
        <v>-285852.60370920895</v>
      </c>
      <c r="V38" s="241">
        <v>-285852.60370920895</v>
      </c>
    </row>
    <row r="39" spans="1:23" x14ac:dyDescent="0.25">
      <c r="A39" s="189">
        <v>4</v>
      </c>
      <c r="C39" s="162" t="s">
        <v>109</v>
      </c>
      <c r="F39" s="179" t="s">
        <v>110</v>
      </c>
      <c r="T39" s="194">
        <f>SUM(T36:T38)</f>
        <v>14969368.291233238</v>
      </c>
      <c r="V39" s="281">
        <v>14969368.291233238</v>
      </c>
    </row>
    <row r="40" spans="1:23" ht="14.4" x14ac:dyDescent="0.3">
      <c r="A40" s="189">
        <v>5</v>
      </c>
      <c r="C40" s="162" t="s">
        <v>111</v>
      </c>
      <c r="E40" s="192"/>
      <c r="F40" s="179" t="s">
        <v>146</v>
      </c>
      <c r="G40" s="178"/>
      <c r="T40" s="286">
        <v>1195566.8821460337</v>
      </c>
      <c r="V40" s="288">
        <v>1188762.6575280782</v>
      </c>
      <c r="W40" s="195"/>
    </row>
    <row r="41" spans="1:23" x14ac:dyDescent="0.25">
      <c r="A41" s="189">
        <v>6</v>
      </c>
      <c r="C41" s="162" t="s">
        <v>114</v>
      </c>
      <c r="F41" s="196" t="s">
        <v>181</v>
      </c>
      <c r="T41" s="286">
        <v>310972.54992012563</v>
      </c>
      <c r="V41" s="288">
        <v>307283.74186928861</v>
      </c>
      <c r="W41" s="195"/>
    </row>
    <row r="42" spans="1:23" x14ac:dyDescent="0.25">
      <c r="A42" s="189">
        <v>7</v>
      </c>
      <c r="C42" s="162" t="s">
        <v>117</v>
      </c>
      <c r="F42" s="179" t="s">
        <v>118</v>
      </c>
      <c r="T42" s="194">
        <v>-10866.196560354494</v>
      </c>
      <c r="V42" s="281">
        <v>-10866.196560354494</v>
      </c>
      <c r="W42" s="195"/>
    </row>
    <row r="43" spans="1:23" x14ac:dyDescent="0.25">
      <c r="A43" s="189">
        <v>8</v>
      </c>
      <c r="C43" s="162" t="s">
        <v>119</v>
      </c>
      <c r="F43" s="179" t="s">
        <v>120</v>
      </c>
      <c r="T43" s="286">
        <f>T41+T42</f>
        <v>300106.35335977114</v>
      </c>
      <c r="V43" s="288">
        <v>296417.54530893412</v>
      </c>
      <c r="W43" s="195"/>
    </row>
    <row r="44" spans="1:23" x14ac:dyDescent="0.25">
      <c r="A44" s="189">
        <v>9</v>
      </c>
      <c r="C44" s="162" t="s">
        <v>121</v>
      </c>
      <c r="F44" s="179" t="s">
        <v>79</v>
      </c>
      <c r="G44" s="178"/>
      <c r="T44" s="99">
        <v>785789.90383399895</v>
      </c>
      <c r="V44" s="241">
        <v>785789.90383399895</v>
      </c>
    </row>
    <row r="45" spans="1:23" x14ac:dyDescent="0.25">
      <c r="A45" s="189">
        <v>10</v>
      </c>
      <c r="C45" s="162" t="s">
        <v>122</v>
      </c>
      <c r="F45" s="179" t="s">
        <v>178</v>
      </c>
      <c r="T45" s="99">
        <v>157193.0545125661</v>
      </c>
      <c r="V45" s="241">
        <v>157193.0545125661</v>
      </c>
    </row>
    <row r="46" spans="1:23" x14ac:dyDescent="0.25">
      <c r="A46" s="189">
        <v>11</v>
      </c>
      <c r="C46" s="162" t="s">
        <v>182</v>
      </c>
      <c r="F46" s="179" t="s">
        <v>123</v>
      </c>
      <c r="T46" s="286">
        <f>T40+T43+T44+T45</f>
        <v>2438656.1938523697</v>
      </c>
      <c r="V46" s="288">
        <v>2428163.161183577</v>
      </c>
    </row>
    <row r="47" spans="1:23" ht="14.4" x14ac:dyDescent="0.3">
      <c r="A47" s="189">
        <v>12</v>
      </c>
      <c r="C47" s="162" t="s">
        <v>183</v>
      </c>
      <c r="D47" s="100"/>
      <c r="E47" s="192" t="s">
        <v>108</v>
      </c>
      <c r="F47" s="179"/>
      <c r="G47" s="90"/>
      <c r="T47" s="197">
        <v>0</v>
      </c>
      <c r="V47" s="282">
        <v>0</v>
      </c>
    </row>
    <row r="48" spans="1:23" ht="14.4" x14ac:dyDescent="0.3">
      <c r="A48" s="189">
        <v>13</v>
      </c>
      <c r="C48" s="162" t="s">
        <v>184</v>
      </c>
      <c r="E48" s="192" t="s">
        <v>108</v>
      </c>
      <c r="F48" s="179"/>
      <c r="G48" s="90"/>
      <c r="T48" s="197">
        <v>0</v>
      </c>
      <c r="V48" s="282">
        <v>0</v>
      </c>
    </row>
    <row r="49" spans="1:23" x14ac:dyDescent="0.25">
      <c r="A49" s="189">
        <v>14</v>
      </c>
      <c r="C49" s="162" t="s">
        <v>127</v>
      </c>
      <c r="D49" s="100"/>
      <c r="E49" s="90"/>
      <c r="F49" s="179" t="s">
        <v>128</v>
      </c>
      <c r="G49" s="90"/>
      <c r="T49" s="179">
        <f>T48-T47</f>
        <v>0</v>
      </c>
      <c r="V49" s="283">
        <v>0</v>
      </c>
    </row>
    <row r="50" spans="1:23" x14ac:dyDescent="0.25">
      <c r="A50" s="189">
        <v>15</v>
      </c>
      <c r="C50" s="162" t="s">
        <v>129</v>
      </c>
      <c r="D50" s="100"/>
      <c r="E50" s="90"/>
      <c r="F50" s="179" t="s">
        <v>130</v>
      </c>
      <c r="G50" s="90"/>
      <c r="T50" s="198">
        <v>1</v>
      </c>
      <c r="V50" s="284">
        <v>1</v>
      </c>
    </row>
    <row r="51" spans="1:23" x14ac:dyDescent="0.25">
      <c r="A51" s="189">
        <v>16</v>
      </c>
      <c r="C51" s="162" t="s">
        <v>131</v>
      </c>
      <c r="D51" s="100"/>
      <c r="E51" s="90"/>
      <c r="F51" s="179" t="s">
        <v>132</v>
      </c>
      <c r="G51" s="90"/>
      <c r="T51" s="199">
        <f>T49*T50</f>
        <v>0</v>
      </c>
      <c r="V51" s="285">
        <v>0</v>
      </c>
    </row>
    <row r="52" spans="1:23" ht="14.4" thickBot="1" x14ac:dyDescent="0.3">
      <c r="A52" s="200">
        <v>17</v>
      </c>
      <c r="B52" s="175"/>
      <c r="C52" s="226" t="s">
        <v>185</v>
      </c>
      <c r="D52" s="202"/>
      <c r="E52" s="118"/>
      <c r="F52" s="203" t="s">
        <v>134</v>
      </c>
      <c r="G52" s="204"/>
      <c r="H52" s="175"/>
      <c r="I52" s="175"/>
      <c r="J52" s="175"/>
      <c r="K52" s="175"/>
      <c r="L52" s="175"/>
      <c r="M52" s="175"/>
      <c r="N52" s="175"/>
      <c r="O52" s="175"/>
      <c r="P52" s="175"/>
      <c r="Q52" s="175"/>
      <c r="R52" s="175"/>
      <c r="S52" s="175"/>
      <c r="T52" s="287">
        <f>T51+T46</f>
        <v>2438656.1938523697</v>
      </c>
      <c r="V52" s="289">
        <v>2428163.161183577</v>
      </c>
    </row>
    <row r="53" spans="1:23" x14ac:dyDescent="0.25">
      <c r="A53" s="209"/>
      <c r="B53" s="210"/>
      <c r="C53" s="210"/>
      <c r="D53" s="210"/>
      <c r="E53" s="210"/>
      <c r="F53" s="210"/>
      <c r="G53" s="210"/>
      <c r="H53" s="210"/>
      <c r="I53" s="210"/>
      <c r="J53" s="210"/>
      <c r="K53" s="210"/>
      <c r="L53" s="210"/>
      <c r="M53" s="210"/>
      <c r="N53" s="210"/>
      <c r="O53" s="210"/>
      <c r="P53" s="210"/>
      <c r="Q53" s="210"/>
      <c r="R53" s="210"/>
      <c r="S53" s="210"/>
      <c r="T53" s="211"/>
      <c r="V53" s="211"/>
    </row>
    <row r="54" spans="1:23" ht="16.2" thickBot="1" x14ac:dyDescent="0.35">
      <c r="A54" s="206" t="s">
        <v>187</v>
      </c>
      <c r="B54" s="207"/>
      <c r="C54" s="175"/>
      <c r="D54" s="175"/>
      <c r="E54" s="207"/>
      <c r="F54" s="208"/>
      <c r="G54" s="208" t="s">
        <v>84</v>
      </c>
      <c r="H54" s="399" t="s">
        <v>85</v>
      </c>
      <c r="I54" s="400"/>
      <c r="J54" s="400"/>
      <c r="K54" s="400"/>
      <c r="L54" s="400"/>
      <c r="M54" s="400"/>
      <c r="N54" s="400"/>
      <c r="O54" s="400"/>
      <c r="P54" s="400"/>
      <c r="Q54" s="400"/>
      <c r="R54" s="400"/>
      <c r="S54" s="401"/>
      <c r="T54" s="179"/>
      <c r="V54" s="179"/>
    </row>
    <row r="55" spans="1:23" x14ac:dyDescent="0.25">
      <c r="A55" s="182" t="s">
        <v>86</v>
      </c>
      <c r="B55" s="183" t="s">
        <v>87</v>
      </c>
      <c r="C55" s="183"/>
      <c r="D55" s="183"/>
      <c r="E55" s="183" t="s">
        <v>88</v>
      </c>
      <c r="F55" s="184" t="s">
        <v>89</v>
      </c>
      <c r="G55" s="185" t="s">
        <v>90</v>
      </c>
      <c r="H55" s="186" t="s">
        <v>91</v>
      </c>
      <c r="I55" s="186" t="s">
        <v>92</v>
      </c>
      <c r="J55" s="186" t="s">
        <v>93</v>
      </c>
      <c r="K55" s="186" t="s">
        <v>94</v>
      </c>
      <c r="L55" s="186" t="s">
        <v>95</v>
      </c>
      <c r="M55" s="186" t="s">
        <v>96</v>
      </c>
      <c r="N55" s="186" t="s">
        <v>97</v>
      </c>
      <c r="O55" s="186" t="s">
        <v>98</v>
      </c>
      <c r="P55" s="186" t="s">
        <v>99</v>
      </c>
      <c r="Q55" s="186" t="s">
        <v>100</v>
      </c>
      <c r="R55" s="186" t="s">
        <v>101</v>
      </c>
      <c r="S55" s="187" t="s">
        <v>102</v>
      </c>
      <c r="T55" s="188" t="s">
        <v>103</v>
      </c>
      <c r="V55" s="280" t="s">
        <v>103</v>
      </c>
    </row>
    <row r="56" spans="1:23" ht="27.6" x14ac:dyDescent="0.25">
      <c r="A56" s="189"/>
      <c r="E56" s="181"/>
      <c r="F56" s="179"/>
      <c r="G56" s="178"/>
      <c r="T56" s="244" t="s">
        <v>189</v>
      </c>
      <c r="U56" s="245"/>
      <c r="V56" s="246" t="s">
        <v>188</v>
      </c>
    </row>
    <row r="57" spans="1:23" ht="15.6" x14ac:dyDescent="0.3">
      <c r="A57" s="189">
        <v>1</v>
      </c>
      <c r="C57" s="190" t="s">
        <v>104</v>
      </c>
      <c r="D57" s="191"/>
      <c r="E57" s="192" t="s">
        <v>105</v>
      </c>
      <c r="F57" s="193" t="s">
        <v>77</v>
      </c>
      <c r="G57" s="227">
        <v>45894049.669999994</v>
      </c>
      <c r="H57" s="224">
        <v>45894049.669999994</v>
      </c>
      <c r="I57" s="224">
        <v>45894049.669999994</v>
      </c>
      <c r="J57" s="224">
        <v>45894049.669999994</v>
      </c>
      <c r="K57" s="224">
        <v>45894049.669999994</v>
      </c>
      <c r="L57" s="224">
        <v>45894049.669999994</v>
      </c>
      <c r="M57" s="224">
        <v>45894049.669999994</v>
      </c>
      <c r="N57" s="224">
        <v>45894049.669999994</v>
      </c>
      <c r="O57" s="224">
        <v>45894049.669999994</v>
      </c>
      <c r="P57" s="224">
        <v>45894049.669999994</v>
      </c>
      <c r="Q57" s="224">
        <v>45894049.669999994</v>
      </c>
      <c r="R57" s="224">
        <v>45894049.669999994</v>
      </c>
      <c r="S57" s="224">
        <v>45894049.669999994</v>
      </c>
      <c r="T57" s="94">
        <f>SUM(G57:S57)/13</f>
        <v>45894049.670000002</v>
      </c>
      <c r="V57" s="239">
        <v>45894049.670000002</v>
      </c>
    </row>
    <row r="58" spans="1:23" ht="14.4" x14ac:dyDescent="0.3">
      <c r="A58" s="189">
        <v>2</v>
      </c>
      <c r="C58" s="190" t="s">
        <v>106</v>
      </c>
      <c r="E58" s="192" t="s">
        <v>105</v>
      </c>
      <c r="F58" s="179" t="s">
        <v>79</v>
      </c>
      <c r="G58" s="227">
        <v>-14991392.736939004</v>
      </c>
      <c r="H58" s="224">
        <v>-15103538.643548004</v>
      </c>
      <c r="I58" s="224">
        <v>-15215684.550157005</v>
      </c>
      <c r="J58" s="224">
        <v>-15327830.456766006</v>
      </c>
      <c r="K58" s="224">
        <v>-15439976.363375006</v>
      </c>
      <c r="L58" s="224">
        <v>-15552122.269984007</v>
      </c>
      <c r="M58" s="224">
        <v>-15664268.176593008</v>
      </c>
      <c r="N58" s="224">
        <v>-15776414.083202008</v>
      </c>
      <c r="O58" s="224">
        <v>-15888559.989811009</v>
      </c>
      <c r="P58" s="224">
        <v>-16000705.896420009</v>
      </c>
      <c r="Q58" s="224">
        <v>-16112851.80302901</v>
      </c>
      <c r="R58" s="224">
        <v>-16224997.709638011</v>
      </c>
      <c r="S58" s="224">
        <v>-16337143.616247011</v>
      </c>
      <c r="T58" s="94">
        <f>SUM(G58:S58)/13</f>
        <v>-15664268.176593004</v>
      </c>
      <c r="V58" s="239">
        <v>-15664268.176593004</v>
      </c>
    </row>
    <row r="59" spans="1:23" ht="14.4" x14ac:dyDescent="0.3">
      <c r="A59" s="189">
        <v>3</v>
      </c>
      <c r="C59" s="162" t="s">
        <v>107</v>
      </c>
      <c r="E59" s="192"/>
      <c r="F59" s="179" t="s">
        <v>81</v>
      </c>
      <c r="G59" s="92"/>
      <c r="S59" s="93"/>
      <c r="T59" s="99">
        <v>-597990.88083928498</v>
      </c>
      <c r="V59" s="241">
        <v>-597990.88083928498</v>
      </c>
    </row>
    <row r="60" spans="1:23" x14ac:dyDescent="0.25">
      <c r="A60" s="189">
        <v>4</v>
      </c>
      <c r="C60" s="162" t="s">
        <v>109</v>
      </c>
      <c r="F60" s="179" t="s">
        <v>110</v>
      </c>
      <c r="T60" s="194">
        <f>SUM(T57:T59)</f>
        <v>29631790.612567712</v>
      </c>
      <c r="V60" s="281">
        <v>29631790.612567712</v>
      </c>
    </row>
    <row r="61" spans="1:23" ht="14.4" x14ac:dyDescent="0.3">
      <c r="A61" s="189">
        <v>5</v>
      </c>
      <c r="C61" s="162" t="s">
        <v>111</v>
      </c>
      <c r="E61" s="192"/>
      <c r="F61" s="179" t="s">
        <v>146</v>
      </c>
      <c r="G61" s="178"/>
      <c r="T61" s="286">
        <v>2366618.7394039384</v>
      </c>
      <c r="V61" s="288">
        <v>2353149.8103724965</v>
      </c>
      <c r="W61" s="195"/>
    </row>
    <row r="62" spans="1:23" x14ac:dyDescent="0.25">
      <c r="A62" s="189">
        <v>6</v>
      </c>
      <c r="C62" s="162" t="s">
        <v>114</v>
      </c>
      <c r="F62" s="196" t="s">
        <v>181</v>
      </c>
      <c r="T62" s="286">
        <v>615568.62695976067</v>
      </c>
      <c r="V62" s="288">
        <v>608266.64963875571</v>
      </c>
      <c r="W62" s="195"/>
    </row>
    <row r="63" spans="1:23" x14ac:dyDescent="0.25">
      <c r="A63" s="189">
        <v>7</v>
      </c>
      <c r="C63" s="162" t="s">
        <v>117</v>
      </c>
      <c r="F63" s="179" t="s">
        <v>118</v>
      </c>
      <c r="T63" s="194">
        <v>-21509.582433080843</v>
      </c>
      <c r="V63" s="281">
        <v>-21509.582433080846</v>
      </c>
      <c r="W63" s="195"/>
    </row>
    <row r="64" spans="1:23" x14ac:dyDescent="0.25">
      <c r="A64" s="189">
        <v>8</v>
      </c>
      <c r="C64" s="162" t="s">
        <v>119</v>
      </c>
      <c r="F64" s="179" t="s">
        <v>120</v>
      </c>
      <c r="T64" s="286">
        <f>T62+T63</f>
        <v>594059.04452667979</v>
      </c>
      <c r="V64" s="288">
        <v>586757.06720567483</v>
      </c>
      <c r="W64" s="195"/>
    </row>
    <row r="65" spans="1:22" x14ac:dyDescent="0.25">
      <c r="A65" s="189">
        <v>9</v>
      </c>
      <c r="C65" s="162" t="s">
        <v>121</v>
      </c>
      <c r="F65" s="179" t="s">
        <v>79</v>
      </c>
      <c r="G65" s="178"/>
      <c r="T65" s="99">
        <v>1345750.8793079995</v>
      </c>
      <c r="V65" s="241">
        <v>1345750.8793079995</v>
      </c>
    </row>
    <row r="66" spans="1:22" x14ac:dyDescent="0.25">
      <c r="A66" s="189">
        <v>10</v>
      </c>
      <c r="C66" s="162" t="s">
        <v>122</v>
      </c>
      <c r="F66" s="179" t="s">
        <v>178</v>
      </c>
      <c r="T66" s="99">
        <v>219603.02772259279</v>
      </c>
      <c r="V66" s="241">
        <v>219603.02772259279</v>
      </c>
    </row>
    <row r="67" spans="1:22" x14ac:dyDescent="0.25">
      <c r="A67" s="189">
        <v>11</v>
      </c>
      <c r="C67" s="162" t="s">
        <v>182</v>
      </c>
      <c r="F67" s="179" t="s">
        <v>123</v>
      </c>
      <c r="T67" s="286">
        <f>T61+T64+T65+T66</f>
        <v>4526031.6909612101</v>
      </c>
      <c r="V67" s="288">
        <v>4505260.7846087636</v>
      </c>
    </row>
    <row r="68" spans="1:22" ht="14.4" x14ac:dyDescent="0.3">
      <c r="A68" s="189">
        <v>12</v>
      </c>
      <c r="C68" s="225" t="s">
        <v>183</v>
      </c>
      <c r="D68" s="100"/>
      <c r="E68" s="192" t="s">
        <v>108</v>
      </c>
      <c r="F68" s="179"/>
      <c r="G68" s="90"/>
      <c r="T68" s="197">
        <v>0</v>
      </c>
      <c r="V68" s="282">
        <v>0</v>
      </c>
    </row>
    <row r="69" spans="1:22" ht="14.4" x14ac:dyDescent="0.3">
      <c r="A69" s="189">
        <v>13</v>
      </c>
      <c r="C69" s="225" t="s">
        <v>184</v>
      </c>
      <c r="E69" s="192" t="s">
        <v>108</v>
      </c>
      <c r="F69" s="179"/>
      <c r="G69" s="90"/>
      <c r="T69" s="197">
        <v>0</v>
      </c>
      <c r="V69" s="282">
        <v>0</v>
      </c>
    </row>
    <row r="70" spans="1:22" x14ac:dyDescent="0.25">
      <c r="A70" s="189">
        <v>14</v>
      </c>
      <c r="C70" s="225" t="s">
        <v>127</v>
      </c>
      <c r="D70" s="100"/>
      <c r="E70" s="90"/>
      <c r="F70" s="179" t="s">
        <v>128</v>
      </c>
      <c r="G70" s="90"/>
      <c r="T70" s="179">
        <f>T69-T68</f>
        <v>0</v>
      </c>
      <c r="V70" s="283">
        <v>0</v>
      </c>
    </row>
    <row r="71" spans="1:22" x14ac:dyDescent="0.25">
      <c r="A71" s="189">
        <v>15</v>
      </c>
      <c r="C71" s="225" t="s">
        <v>129</v>
      </c>
      <c r="D71" s="100"/>
      <c r="E71" s="90"/>
      <c r="F71" s="179" t="s">
        <v>130</v>
      </c>
      <c r="G71" s="90"/>
      <c r="T71" s="198">
        <v>1</v>
      </c>
      <c r="V71" s="284">
        <v>1</v>
      </c>
    </row>
    <row r="72" spans="1:22" x14ac:dyDescent="0.25">
      <c r="A72" s="189">
        <v>16</v>
      </c>
      <c r="C72" s="225" t="s">
        <v>131</v>
      </c>
      <c r="D72" s="100"/>
      <c r="E72" s="90"/>
      <c r="F72" s="179" t="s">
        <v>132</v>
      </c>
      <c r="G72" s="90"/>
      <c r="T72" s="199">
        <f>T70*T71</f>
        <v>0</v>
      </c>
      <c r="V72" s="285">
        <v>0</v>
      </c>
    </row>
    <row r="73" spans="1:22" ht="14.4" thickBot="1" x14ac:dyDescent="0.3">
      <c r="A73" s="200">
        <v>17</v>
      </c>
      <c r="B73" s="175"/>
      <c r="C73" s="226" t="s">
        <v>185</v>
      </c>
      <c r="D73" s="202"/>
      <c r="E73" s="118"/>
      <c r="F73" s="203" t="s">
        <v>134</v>
      </c>
      <c r="G73" s="204"/>
      <c r="H73" s="175"/>
      <c r="I73" s="175"/>
      <c r="J73" s="175"/>
      <c r="K73" s="175"/>
      <c r="L73" s="175"/>
      <c r="M73" s="175"/>
      <c r="N73" s="175"/>
      <c r="O73" s="175"/>
      <c r="P73" s="175"/>
      <c r="Q73" s="175"/>
      <c r="R73" s="175"/>
      <c r="S73" s="175"/>
      <c r="T73" s="287">
        <f>T72+T67</f>
        <v>4526031.6909612101</v>
      </c>
      <c r="V73" s="289">
        <v>4505260.7846087636</v>
      </c>
    </row>
    <row r="74" spans="1:22" x14ac:dyDescent="0.25">
      <c r="A74" s="209"/>
      <c r="B74" s="210"/>
      <c r="C74" s="210"/>
      <c r="D74" s="210"/>
      <c r="E74" s="210"/>
      <c r="F74" s="211"/>
      <c r="G74" s="209"/>
      <c r="H74" s="210"/>
      <c r="I74" s="210"/>
      <c r="J74" s="210"/>
      <c r="K74" s="210"/>
      <c r="L74" s="210"/>
      <c r="M74" s="210"/>
      <c r="N74" s="210"/>
      <c r="O74" s="210"/>
      <c r="P74" s="210"/>
      <c r="Q74" s="210"/>
      <c r="R74" s="210"/>
      <c r="S74" s="210"/>
      <c r="T74" s="211"/>
    </row>
    <row r="75" spans="1:22" x14ac:dyDescent="0.25">
      <c r="A75" s="212"/>
      <c r="B75" s="213"/>
      <c r="C75" s="213"/>
      <c r="D75" s="213"/>
      <c r="E75" s="213"/>
      <c r="F75" s="214"/>
      <c r="G75" s="212"/>
      <c r="H75" s="213"/>
      <c r="I75" s="213"/>
      <c r="J75" s="213"/>
      <c r="K75" s="213"/>
      <c r="L75" s="213"/>
      <c r="M75" s="213"/>
      <c r="N75" s="213"/>
      <c r="O75" s="213"/>
      <c r="P75" s="213"/>
      <c r="Q75" s="213"/>
      <c r="R75" s="213"/>
      <c r="S75" s="213"/>
      <c r="T75" s="214"/>
    </row>
    <row r="76" spans="1:22" x14ac:dyDescent="0.25">
      <c r="A76" s="215"/>
      <c r="B76" s="213"/>
      <c r="C76" s="213"/>
      <c r="D76" s="216"/>
      <c r="E76" s="217"/>
      <c r="F76" s="214"/>
      <c r="G76" s="228"/>
      <c r="H76" s="218"/>
      <c r="I76" s="213"/>
      <c r="J76" s="213"/>
      <c r="K76" s="213"/>
      <c r="L76" s="213"/>
      <c r="M76" s="213"/>
      <c r="N76" s="213"/>
      <c r="O76" s="213"/>
      <c r="P76" s="213"/>
      <c r="Q76" s="213"/>
      <c r="R76" s="213"/>
      <c r="S76" s="213"/>
      <c r="T76" s="219"/>
    </row>
    <row r="77" spans="1:22" x14ac:dyDescent="0.25">
      <c r="A77" s="105" t="s">
        <v>105</v>
      </c>
      <c r="C77" s="90" t="s">
        <v>135</v>
      </c>
      <c r="F77" s="214"/>
      <c r="G77" s="212"/>
      <c r="H77" s="213"/>
      <c r="I77" s="213"/>
      <c r="J77" s="213"/>
      <c r="K77" s="213"/>
      <c r="L77" s="213"/>
      <c r="M77" s="213"/>
      <c r="N77" s="213"/>
      <c r="O77" s="213"/>
      <c r="P77" s="213"/>
      <c r="Q77" s="213"/>
      <c r="R77" s="213"/>
      <c r="S77" s="213"/>
      <c r="T77" s="219"/>
    </row>
    <row r="78" spans="1:22" x14ac:dyDescent="0.25">
      <c r="A78" s="105" t="s">
        <v>108</v>
      </c>
      <c r="C78" s="90" t="s">
        <v>142</v>
      </c>
      <c r="F78" s="214"/>
      <c r="G78" s="212"/>
      <c r="H78" s="213"/>
      <c r="I78" s="213"/>
      <c r="J78" s="213"/>
      <c r="K78" s="213"/>
      <c r="L78" s="213"/>
      <c r="M78" s="213"/>
      <c r="N78" s="213"/>
      <c r="O78" s="213"/>
      <c r="P78" s="213"/>
      <c r="Q78" s="213"/>
      <c r="R78" s="213"/>
      <c r="S78" s="213"/>
      <c r="T78" s="219"/>
    </row>
    <row r="79" spans="1:22" ht="14.4" thickBot="1" x14ac:dyDescent="0.3">
      <c r="A79" s="117"/>
      <c r="B79" s="175"/>
      <c r="C79" s="118"/>
      <c r="D79" s="175"/>
      <c r="E79" s="175"/>
      <c r="F79" s="221"/>
      <c r="G79" s="229"/>
      <c r="H79" s="220"/>
      <c r="I79" s="220"/>
      <c r="J79" s="220"/>
      <c r="K79" s="220"/>
      <c r="L79" s="220"/>
      <c r="M79" s="220"/>
      <c r="N79" s="220"/>
      <c r="O79" s="220"/>
      <c r="P79" s="220"/>
      <c r="Q79" s="220"/>
      <c r="R79" s="220"/>
      <c r="S79" s="220"/>
      <c r="T79" s="221"/>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7" right="0.7" top="0.75" bottom="0.75" header="0.3" footer="0.3"/>
  <pageSetup scale="32" fitToHeight="0" orientation="landscape" r:id="rId1"/>
  <headerFooter>
    <oddHeader>&amp;LVirginia Electric and Power Co.&amp;R01/13/2023</oddHeader>
    <oddFooter>&amp;RPage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B6C64-23C3-45D3-BDD2-57F064DDD5A1}">
  <sheetPr>
    <tabColor rgb="FFFFCC00"/>
    <pageSetUpPr fitToPage="1"/>
  </sheetPr>
  <dimension ref="A1:X70"/>
  <sheetViews>
    <sheetView view="pageBreakPreview" zoomScale="94" zoomScaleNormal="100" zoomScaleSheetLayoutView="94"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x14ac:dyDescent="0.3">
      <c r="A1" s="321"/>
      <c r="B1" s="322"/>
      <c r="C1" s="322"/>
      <c r="D1" s="322"/>
      <c r="E1" s="322"/>
      <c r="F1" s="322"/>
      <c r="G1" s="322"/>
      <c r="H1" s="323"/>
      <c r="I1" s="321"/>
      <c r="J1" s="322"/>
      <c r="K1" s="322"/>
      <c r="L1" s="322"/>
      <c r="M1" s="322"/>
      <c r="N1" s="322"/>
      <c r="O1" s="322"/>
      <c r="P1" s="323"/>
      <c r="Q1" s="321"/>
      <c r="R1" s="322"/>
      <c r="S1" s="322"/>
      <c r="T1" s="322"/>
      <c r="U1" s="322"/>
      <c r="V1" s="322"/>
      <c r="W1" s="322"/>
      <c r="X1" s="323"/>
    </row>
    <row r="2" spans="1:24" ht="14.4" customHeight="1" x14ac:dyDescent="0.3">
      <c r="A2" s="324" t="s">
        <v>238</v>
      </c>
      <c r="B2" s="325"/>
      <c r="C2" s="325"/>
      <c r="D2" s="325"/>
      <c r="E2" s="325"/>
      <c r="F2" s="325"/>
      <c r="G2" s="325"/>
      <c r="H2" s="326"/>
      <c r="I2" s="324" t="s">
        <v>239</v>
      </c>
      <c r="J2" s="325"/>
      <c r="K2" s="325"/>
      <c r="L2" s="325"/>
      <c r="M2" s="325"/>
      <c r="N2" s="325"/>
      <c r="O2" s="325"/>
      <c r="P2" s="326"/>
      <c r="Q2" s="324" t="s">
        <v>240</v>
      </c>
      <c r="R2" s="325"/>
      <c r="S2" s="325"/>
      <c r="T2" s="325"/>
      <c r="U2" s="325"/>
      <c r="V2" s="325"/>
      <c r="W2" s="325"/>
      <c r="X2" s="326"/>
    </row>
    <row r="3" spans="1:24" ht="14.4" customHeight="1" x14ac:dyDescent="0.3">
      <c r="A3" s="324" t="s">
        <v>194</v>
      </c>
      <c r="B3" s="325"/>
      <c r="C3" s="325"/>
      <c r="D3" s="325"/>
      <c r="E3" s="325"/>
      <c r="F3" s="325"/>
      <c r="G3" s="325"/>
      <c r="H3" s="326"/>
      <c r="I3" s="324" t="s">
        <v>194</v>
      </c>
      <c r="J3" s="325"/>
      <c r="K3" s="325"/>
      <c r="L3" s="325"/>
      <c r="M3" s="325"/>
      <c r="N3" s="325"/>
      <c r="O3" s="325"/>
      <c r="P3" s="326"/>
      <c r="Q3" s="324" t="s">
        <v>194</v>
      </c>
      <c r="R3" s="325"/>
      <c r="S3" s="325"/>
      <c r="T3" s="325"/>
      <c r="U3" s="325"/>
      <c r="V3" s="325"/>
      <c r="W3" s="325"/>
      <c r="X3" s="326"/>
    </row>
    <row r="4" spans="1:24" ht="14.4" customHeight="1" x14ac:dyDescent="0.3">
      <c r="A4" s="324" t="s">
        <v>218</v>
      </c>
      <c r="B4" s="325"/>
      <c r="C4" s="325"/>
      <c r="D4" s="325"/>
      <c r="E4" s="325"/>
      <c r="F4" s="325"/>
      <c r="G4" s="325"/>
      <c r="H4" s="326"/>
      <c r="I4" s="324" t="s">
        <v>218</v>
      </c>
      <c r="J4" s="325"/>
      <c r="K4" s="325"/>
      <c r="L4" s="325"/>
      <c r="M4" s="325"/>
      <c r="N4" s="325"/>
      <c r="O4" s="325"/>
      <c r="P4" s="326"/>
      <c r="Q4" s="324" t="s">
        <v>218</v>
      </c>
      <c r="R4" s="325"/>
      <c r="S4" s="325"/>
      <c r="T4" s="325"/>
      <c r="U4" s="325"/>
      <c r="V4" s="325"/>
      <c r="W4" s="325"/>
      <c r="X4" s="326"/>
    </row>
    <row r="5" spans="1:24" x14ac:dyDescent="0.3">
      <c r="A5" s="327"/>
      <c r="B5" s="247"/>
      <c r="C5" s="247"/>
      <c r="D5" s="247"/>
      <c r="E5" s="247"/>
      <c r="F5" s="247"/>
      <c r="G5" s="247"/>
      <c r="H5" s="328"/>
      <c r="I5" s="327"/>
      <c r="J5" s="247"/>
      <c r="K5" s="247"/>
      <c r="L5" s="247"/>
      <c r="M5" s="247"/>
      <c r="N5" s="247"/>
      <c r="O5" s="247"/>
      <c r="P5" s="328"/>
      <c r="Q5" s="327"/>
      <c r="R5" s="247"/>
      <c r="S5" s="247"/>
      <c r="T5" s="247"/>
      <c r="U5" s="247"/>
      <c r="V5" s="247"/>
      <c r="W5" s="247"/>
      <c r="X5" s="328"/>
    </row>
    <row r="6" spans="1:24" x14ac:dyDescent="0.3">
      <c r="A6" s="329" t="s">
        <v>42</v>
      </c>
      <c r="B6" s="263" t="s">
        <v>43</v>
      </c>
      <c r="C6" s="263" t="s">
        <v>44</v>
      </c>
      <c r="D6" s="263" t="s">
        <v>45</v>
      </c>
      <c r="E6" s="263" t="s">
        <v>195</v>
      </c>
      <c r="F6" s="263" t="s">
        <v>196</v>
      </c>
      <c r="G6" s="263" t="s">
        <v>197</v>
      </c>
      <c r="H6" s="330" t="s">
        <v>198</v>
      </c>
      <c r="I6" s="329" t="s">
        <v>42</v>
      </c>
      <c r="J6" s="263" t="s">
        <v>43</v>
      </c>
      <c r="K6" s="263" t="s">
        <v>44</v>
      </c>
      <c r="L6" s="263" t="s">
        <v>45</v>
      </c>
      <c r="M6" s="263" t="s">
        <v>195</v>
      </c>
      <c r="N6" s="263" t="s">
        <v>196</v>
      </c>
      <c r="O6" s="263" t="s">
        <v>197</v>
      </c>
      <c r="P6" s="330" t="s">
        <v>198</v>
      </c>
      <c r="Q6" s="329" t="s">
        <v>42</v>
      </c>
      <c r="R6" s="263" t="s">
        <v>43</v>
      </c>
      <c r="S6" s="263" t="s">
        <v>44</v>
      </c>
      <c r="T6" s="263" t="s">
        <v>45</v>
      </c>
      <c r="U6" s="263" t="s">
        <v>195</v>
      </c>
      <c r="V6" s="263" t="s">
        <v>196</v>
      </c>
      <c r="W6" s="263" t="s">
        <v>197</v>
      </c>
      <c r="X6" s="330" t="s">
        <v>198</v>
      </c>
    </row>
    <row r="7" spans="1:24" x14ac:dyDescent="0.3">
      <c r="A7" s="329"/>
      <c r="B7" s="263"/>
      <c r="C7" s="263"/>
      <c r="D7" s="263"/>
      <c r="E7" s="263"/>
      <c r="F7" s="263"/>
      <c r="G7" s="263"/>
      <c r="H7" s="330"/>
      <c r="I7" s="329"/>
      <c r="J7" s="263"/>
      <c r="K7" s="263"/>
      <c r="L7" s="263"/>
      <c r="M7" s="263"/>
      <c r="N7" s="263"/>
      <c r="O7" s="263"/>
      <c r="P7" s="330"/>
      <c r="Q7" s="329"/>
      <c r="R7" s="263"/>
      <c r="S7" s="263"/>
      <c r="T7" s="263"/>
      <c r="U7" s="263"/>
      <c r="V7" s="263"/>
      <c r="W7" s="263"/>
      <c r="X7" s="330"/>
    </row>
    <row r="8" spans="1:24" x14ac:dyDescent="0.3">
      <c r="A8" s="331"/>
      <c r="B8" s="261"/>
      <c r="C8" s="261"/>
      <c r="D8" s="261"/>
      <c r="E8" s="261"/>
      <c r="F8" s="261"/>
      <c r="G8" s="261" t="s">
        <v>199</v>
      </c>
      <c r="H8" s="332"/>
      <c r="I8" s="331"/>
      <c r="J8" s="261"/>
      <c r="K8" s="261"/>
      <c r="L8" s="261"/>
      <c r="M8" s="261"/>
      <c r="N8" s="261"/>
      <c r="O8" s="261" t="s">
        <v>199</v>
      </c>
      <c r="P8" s="332"/>
      <c r="Q8" s="331"/>
      <c r="R8" s="261"/>
      <c r="S8" s="261"/>
      <c r="T8" s="261"/>
      <c r="U8" s="261"/>
      <c r="V8" s="261"/>
      <c r="W8" s="261" t="s">
        <v>199</v>
      </c>
      <c r="X8" s="332"/>
    </row>
    <row r="9" spans="1:24" x14ac:dyDescent="0.3">
      <c r="A9" s="331"/>
      <c r="B9" s="261"/>
      <c r="C9" s="261"/>
      <c r="D9" s="261"/>
      <c r="E9" s="261"/>
      <c r="F9" s="261"/>
      <c r="G9" s="261" t="s">
        <v>200</v>
      </c>
      <c r="H9" s="332"/>
      <c r="I9" s="331"/>
      <c r="J9" s="261"/>
      <c r="K9" s="261"/>
      <c r="L9" s="261"/>
      <c r="M9" s="261"/>
      <c r="N9" s="261"/>
      <c r="O9" s="261" t="s">
        <v>200</v>
      </c>
      <c r="P9" s="332"/>
      <c r="Q9" s="331"/>
      <c r="R9" s="261"/>
      <c r="S9" s="261"/>
      <c r="T9" s="261"/>
      <c r="U9" s="261"/>
      <c r="V9" s="261"/>
      <c r="W9" s="261" t="s">
        <v>200</v>
      </c>
      <c r="X9" s="332"/>
    </row>
    <row r="10" spans="1:24" x14ac:dyDescent="0.3">
      <c r="A10" s="331"/>
      <c r="B10" s="261"/>
      <c r="C10" s="261"/>
      <c r="D10" s="261"/>
      <c r="E10" s="261"/>
      <c r="F10" s="261"/>
      <c r="G10" s="261" t="s">
        <v>201</v>
      </c>
      <c r="H10" s="332"/>
      <c r="I10" s="331"/>
      <c r="J10" s="261"/>
      <c r="K10" s="261"/>
      <c r="L10" s="261"/>
      <c r="M10" s="261"/>
      <c r="N10" s="261"/>
      <c r="O10" s="261" t="s">
        <v>201</v>
      </c>
      <c r="P10" s="332"/>
      <c r="Q10" s="331"/>
      <c r="R10" s="261"/>
      <c r="S10" s="261"/>
      <c r="T10" s="261"/>
      <c r="U10" s="261"/>
      <c r="V10" s="261"/>
      <c r="W10" s="261" t="s">
        <v>201</v>
      </c>
      <c r="X10" s="332"/>
    </row>
    <row r="11" spans="1:24" x14ac:dyDescent="0.3">
      <c r="A11" s="331"/>
      <c r="B11" s="261"/>
      <c r="C11" s="261" t="s">
        <v>202</v>
      </c>
      <c r="D11" s="261" t="s">
        <v>199</v>
      </c>
      <c r="E11" s="261"/>
      <c r="F11" s="261"/>
      <c r="G11" s="261" t="s">
        <v>203</v>
      </c>
      <c r="H11" s="332"/>
      <c r="I11" s="331"/>
      <c r="J11" s="261"/>
      <c r="K11" s="261" t="s">
        <v>202</v>
      </c>
      <c r="L11" s="261" t="s">
        <v>199</v>
      </c>
      <c r="M11" s="261"/>
      <c r="N11" s="261"/>
      <c r="O11" s="261" t="s">
        <v>203</v>
      </c>
      <c r="P11" s="332"/>
      <c r="Q11" s="331"/>
      <c r="R11" s="261"/>
      <c r="S11" s="261" t="s">
        <v>202</v>
      </c>
      <c r="T11" s="261" t="s">
        <v>199</v>
      </c>
      <c r="U11" s="261"/>
      <c r="V11" s="261"/>
      <c r="W11" s="261" t="s">
        <v>203</v>
      </c>
      <c r="X11" s="332"/>
    </row>
    <row r="12" spans="1:24" x14ac:dyDescent="0.3">
      <c r="A12" s="331"/>
      <c r="B12" s="261"/>
      <c r="C12" s="261" t="s">
        <v>1</v>
      </c>
      <c r="D12" s="261" t="s">
        <v>204</v>
      </c>
      <c r="E12" s="261"/>
      <c r="F12" s="261" t="s">
        <v>203</v>
      </c>
      <c r="G12" s="261" t="s">
        <v>205</v>
      </c>
      <c r="H12" s="332" t="s">
        <v>202</v>
      </c>
      <c r="I12" s="331"/>
      <c r="J12" s="261"/>
      <c r="K12" s="261" t="s">
        <v>1</v>
      </c>
      <c r="L12" s="261" t="s">
        <v>204</v>
      </c>
      <c r="M12" s="261"/>
      <c r="N12" s="261" t="s">
        <v>203</v>
      </c>
      <c r="O12" s="261" t="s">
        <v>205</v>
      </c>
      <c r="P12" s="332" t="s">
        <v>202</v>
      </c>
      <c r="Q12" s="331"/>
      <c r="R12" s="261"/>
      <c r="S12" s="261" t="s">
        <v>1</v>
      </c>
      <c r="T12" s="261" t="s">
        <v>204</v>
      </c>
      <c r="U12" s="261"/>
      <c r="V12" s="261" t="s">
        <v>203</v>
      </c>
      <c r="W12" s="261" t="s">
        <v>205</v>
      </c>
      <c r="X12" s="332" t="s">
        <v>202</v>
      </c>
    </row>
    <row r="13" spans="1:24" x14ac:dyDescent="0.3">
      <c r="A13" s="331"/>
      <c r="B13" s="261"/>
      <c r="C13" s="261" t="s">
        <v>206</v>
      </c>
      <c r="D13" s="261" t="s">
        <v>207</v>
      </c>
      <c r="E13" s="261" t="s">
        <v>208</v>
      </c>
      <c r="F13" s="261" t="s">
        <v>208</v>
      </c>
      <c r="G13" s="261" t="s">
        <v>1</v>
      </c>
      <c r="H13" s="332" t="s">
        <v>1</v>
      </c>
      <c r="I13" s="331"/>
      <c r="J13" s="261"/>
      <c r="K13" s="261" t="s">
        <v>206</v>
      </c>
      <c r="L13" s="261" t="s">
        <v>207</v>
      </c>
      <c r="M13" s="261" t="s">
        <v>208</v>
      </c>
      <c r="N13" s="261" t="s">
        <v>208</v>
      </c>
      <c r="O13" s="261" t="s">
        <v>1</v>
      </c>
      <c r="P13" s="332" t="s">
        <v>1</v>
      </c>
      <c r="Q13" s="331"/>
      <c r="R13" s="261"/>
      <c r="S13" s="261" t="s">
        <v>206</v>
      </c>
      <c r="T13" s="261" t="s">
        <v>207</v>
      </c>
      <c r="U13" s="261" t="s">
        <v>208</v>
      </c>
      <c r="V13" s="261" t="s">
        <v>208</v>
      </c>
      <c r="W13" s="261" t="s">
        <v>1</v>
      </c>
      <c r="X13" s="332" t="s">
        <v>1</v>
      </c>
    </row>
    <row r="14" spans="1:24" ht="15" thickBot="1" x14ac:dyDescent="0.35">
      <c r="A14" s="333" t="s">
        <v>9</v>
      </c>
      <c r="B14" s="255" t="s">
        <v>209</v>
      </c>
      <c r="C14" s="255" t="s">
        <v>210</v>
      </c>
      <c r="D14" s="255" t="s">
        <v>211</v>
      </c>
      <c r="E14" s="255" t="s">
        <v>1</v>
      </c>
      <c r="F14" s="255" t="s">
        <v>1</v>
      </c>
      <c r="G14" s="255" t="s">
        <v>212</v>
      </c>
      <c r="H14" s="334" t="s">
        <v>213</v>
      </c>
      <c r="I14" s="333" t="s">
        <v>9</v>
      </c>
      <c r="J14" s="255" t="s">
        <v>209</v>
      </c>
      <c r="K14" s="255" t="s">
        <v>210</v>
      </c>
      <c r="L14" s="255" t="s">
        <v>211</v>
      </c>
      <c r="M14" s="255" t="s">
        <v>1</v>
      </c>
      <c r="N14" s="255" t="s">
        <v>1</v>
      </c>
      <c r="O14" s="255" t="s">
        <v>212</v>
      </c>
      <c r="P14" s="334" t="s">
        <v>213</v>
      </c>
      <c r="Q14" s="333" t="s">
        <v>9</v>
      </c>
      <c r="R14" s="255" t="s">
        <v>209</v>
      </c>
      <c r="S14" s="255" t="s">
        <v>210</v>
      </c>
      <c r="T14" s="255" t="s">
        <v>211</v>
      </c>
      <c r="U14" s="255" t="s">
        <v>1</v>
      </c>
      <c r="V14" s="255" t="s">
        <v>1</v>
      </c>
      <c r="W14" s="255" t="s">
        <v>212</v>
      </c>
      <c r="X14" s="334" t="s">
        <v>213</v>
      </c>
    </row>
    <row r="15" spans="1:24" x14ac:dyDescent="0.3">
      <c r="A15" s="327"/>
      <c r="B15" s="247"/>
      <c r="C15" s="247"/>
      <c r="D15" s="247"/>
      <c r="E15" s="247"/>
      <c r="F15" s="247"/>
      <c r="G15" s="247"/>
      <c r="H15" s="328"/>
      <c r="I15" s="327"/>
      <c r="J15" s="247"/>
      <c r="K15" s="247"/>
      <c r="L15" s="247"/>
      <c r="M15" s="247"/>
      <c r="N15" s="247"/>
      <c r="O15" s="247"/>
      <c r="P15" s="328"/>
      <c r="Q15" s="327"/>
      <c r="R15" s="247"/>
      <c r="S15" s="247"/>
      <c r="T15" s="247"/>
      <c r="U15" s="247"/>
      <c r="V15" s="247"/>
      <c r="W15" s="247"/>
      <c r="X15" s="328"/>
    </row>
    <row r="16" spans="1:24" x14ac:dyDescent="0.3">
      <c r="A16" s="335">
        <v>43647</v>
      </c>
      <c r="B16" s="264">
        <f>A16</f>
        <v>43647</v>
      </c>
      <c r="C16" s="265">
        <v>4.7000000000000002E-3</v>
      </c>
      <c r="D16" s="262">
        <f>'First Energy FF1 Impact Summary'!E11</f>
        <v>105.82160532943089</v>
      </c>
      <c r="E16" s="262">
        <v>0</v>
      </c>
      <c r="F16" s="266">
        <f t="shared" ref="F16:F63" si="0">F15+E16</f>
        <v>0</v>
      </c>
      <c r="G16" s="262">
        <f t="shared" ref="G16:G63" si="1">D16+F16</f>
        <v>105.82160532943089</v>
      </c>
      <c r="H16" s="336">
        <f>G16*C16</f>
        <v>0.49736154504832525</v>
      </c>
      <c r="I16" s="335">
        <v>43647</v>
      </c>
      <c r="J16" s="264">
        <f>I16</f>
        <v>43647</v>
      </c>
      <c r="K16" s="265">
        <v>4.7000000000000002E-3</v>
      </c>
      <c r="L16" s="262">
        <f>'First Energy FF1 Impact Summary'!E16</f>
        <v>166.62921361799818</v>
      </c>
      <c r="M16" s="262">
        <v>0</v>
      </c>
      <c r="N16" s="266">
        <f t="shared" ref="N16:N63" si="2">N15+M16</f>
        <v>0</v>
      </c>
      <c r="O16" s="262">
        <f t="shared" ref="O16:O63" si="3">L16+N16</f>
        <v>166.62921361799818</v>
      </c>
      <c r="P16" s="336">
        <f>O16*K16</f>
        <v>0.78315730400459149</v>
      </c>
      <c r="Q16" s="335">
        <v>43647</v>
      </c>
      <c r="R16" s="264">
        <f>Q16</f>
        <v>43647</v>
      </c>
      <c r="S16" s="265">
        <v>4.7000000000000002E-3</v>
      </c>
      <c r="T16" s="262">
        <f>'First Energy FF1 Impact Summary'!E21</f>
        <v>328.70706959121162</v>
      </c>
      <c r="U16" s="262">
        <v>0</v>
      </c>
      <c r="V16" s="266">
        <f t="shared" ref="V16:V63" si="4">V15+U16</f>
        <v>0</v>
      </c>
      <c r="W16" s="262">
        <f t="shared" ref="W16:W63" si="5">T16+V16</f>
        <v>328.70706959121162</v>
      </c>
      <c r="X16" s="336">
        <f>W16*S16</f>
        <v>1.5449232270786948</v>
      </c>
    </row>
    <row r="17" spans="1:24" x14ac:dyDescent="0.3">
      <c r="A17" s="335">
        <v>43678</v>
      </c>
      <c r="B17" s="264">
        <f t="shared" ref="B17:B64" si="6">A17</f>
        <v>43678</v>
      </c>
      <c r="C17" s="265">
        <v>4.7000000000000002E-3</v>
      </c>
      <c r="D17" s="262">
        <f t="shared" ref="D17:D63" si="7">D16</f>
        <v>105.82160532943089</v>
      </c>
      <c r="E17" s="262">
        <v>0</v>
      </c>
      <c r="F17" s="266">
        <f t="shared" si="0"/>
        <v>0</v>
      </c>
      <c r="G17" s="262">
        <f t="shared" si="1"/>
        <v>105.82160532943089</v>
      </c>
      <c r="H17" s="336">
        <f t="shared" ref="H17:H64" si="8">G17*C17</f>
        <v>0.49736154504832525</v>
      </c>
      <c r="I17" s="335">
        <v>43678</v>
      </c>
      <c r="J17" s="264">
        <f t="shared" ref="J17:J64" si="9">I17</f>
        <v>43678</v>
      </c>
      <c r="K17" s="265">
        <v>4.7000000000000002E-3</v>
      </c>
      <c r="L17" s="262">
        <f t="shared" ref="L17:L63" si="10">L16</f>
        <v>166.62921361799818</v>
      </c>
      <c r="M17" s="262">
        <v>0</v>
      </c>
      <c r="N17" s="266">
        <f t="shared" si="2"/>
        <v>0</v>
      </c>
      <c r="O17" s="262">
        <f t="shared" si="3"/>
        <v>166.62921361799818</v>
      </c>
      <c r="P17" s="336">
        <f t="shared" ref="P17:P64" si="11">O17*K17</f>
        <v>0.78315730400459149</v>
      </c>
      <c r="Q17" s="335">
        <v>43678</v>
      </c>
      <c r="R17" s="264">
        <f t="shared" ref="R17:R64" si="12">Q17</f>
        <v>43678</v>
      </c>
      <c r="S17" s="265">
        <v>4.7000000000000002E-3</v>
      </c>
      <c r="T17" s="262">
        <f t="shared" ref="T17:T63" si="13">T16</f>
        <v>328.70706959121162</v>
      </c>
      <c r="U17" s="262">
        <v>0</v>
      </c>
      <c r="V17" s="266">
        <f t="shared" si="4"/>
        <v>0</v>
      </c>
      <c r="W17" s="262">
        <f t="shared" si="5"/>
        <v>328.70706959121162</v>
      </c>
      <c r="X17" s="336">
        <f t="shared" ref="X17:X64" si="14">W17*S17</f>
        <v>1.5449232270786948</v>
      </c>
    </row>
    <row r="18" spans="1:24" x14ac:dyDescent="0.3">
      <c r="A18" s="335">
        <v>43709</v>
      </c>
      <c r="B18" s="264">
        <f t="shared" si="6"/>
        <v>43709</v>
      </c>
      <c r="C18" s="265">
        <v>4.4999999999999997E-3</v>
      </c>
      <c r="D18" s="262">
        <f t="shared" si="7"/>
        <v>105.82160532943089</v>
      </c>
      <c r="E18" s="262">
        <v>0</v>
      </c>
      <c r="F18" s="266">
        <f t="shared" si="0"/>
        <v>0</v>
      </c>
      <c r="G18" s="262">
        <f t="shared" si="1"/>
        <v>105.82160532943089</v>
      </c>
      <c r="H18" s="336">
        <f t="shared" si="8"/>
        <v>0.47619722398243897</v>
      </c>
      <c r="I18" s="335">
        <v>43709</v>
      </c>
      <c r="J18" s="264">
        <f t="shared" si="9"/>
        <v>43709</v>
      </c>
      <c r="K18" s="265">
        <v>4.4999999999999997E-3</v>
      </c>
      <c r="L18" s="262">
        <f t="shared" si="10"/>
        <v>166.62921361799818</v>
      </c>
      <c r="M18" s="262">
        <v>0</v>
      </c>
      <c r="N18" s="266">
        <f t="shared" si="2"/>
        <v>0</v>
      </c>
      <c r="O18" s="262">
        <f t="shared" si="3"/>
        <v>166.62921361799818</v>
      </c>
      <c r="P18" s="336">
        <f t="shared" si="11"/>
        <v>0.74983146128099176</v>
      </c>
      <c r="Q18" s="335">
        <v>43709</v>
      </c>
      <c r="R18" s="264">
        <f t="shared" si="12"/>
        <v>43709</v>
      </c>
      <c r="S18" s="265">
        <v>4.4999999999999997E-3</v>
      </c>
      <c r="T18" s="262">
        <f t="shared" si="13"/>
        <v>328.70706959121162</v>
      </c>
      <c r="U18" s="262">
        <v>0</v>
      </c>
      <c r="V18" s="266">
        <f t="shared" si="4"/>
        <v>0</v>
      </c>
      <c r="W18" s="262">
        <f t="shared" si="5"/>
        <v>328.70706959121162</v>
      </c>
      <c r="X18" s="336">
        <f t="shared" si="14"/>
        <v>1.4791818131604522</v>
      </c>
    </row>
    <row r="19" spans="1:24" x14ac:dyDescent="0.3">
      <c r="A19" s="335">
        <v>43739</v>
      </c>
      <c r="B19" s="264">
        <f t="shared" si="6"/>
        <v>43739</v>
      </c>
      <c r="C19" s="265">
        <v>4.5999999999999999E-3</v>
      </c>
      <c r="D19" s="262">
        <f t="shared" si="7"/>
        <v>105.82160532943089</v>
      </c>
      <c r="E19" s="262">
        <f>SUM(H16:H18)</f>
        <v>1.4709203140790894</v>
      </c>
      <c r="F19" s="266">
        <f t="shared" si="0"/>
        <v>1.4709203140790894</v>
      </c>
      <c r="G19" s="262">
        <f t="shared" si="1"/>
        <v>107.29252564350999</v>
      </c>
      <c r="H19" s="336">
        <f t="shared" si="8"/>
        <v>0.49354561796014595</v>
      </c>
      <c r="I19" s="335">
        <v>43739</v>
      </c>
      <c r="J19" s="264">
        <f t="shared" si="9"/>
        <v>43739</v>
      </c>
      <c r="K19" s="265">
        <v>4.5999999999999999E-3</v>
      </c>
      <c r="L19" s="262">
        <f t="shared" si="10"/>
        <v>166.62921361799818</v>
      </c>
      <c r="M19" s="262">
        <f>SUM(P16:P18)</f>
        <v>2.3161460692901747</v>
      </c>
      <c r="N19" s="266">
        <f t="shared" si="2"/>
        <v>2.3161460692901747</v>
      </c>
      <c r="O19" s="262">
        <f t="shared" si="3"/>
        <v>168.94535968728835</v>
      </c>
      <c r="P19" s="336">
        <f t="shared" si="11"/>
        <v>0.77714865456152638</v>
      </c>
      <c r="Q19" s="335">
        <v>43739</v>
      </c>
      <c r="R19" s="264">
        <f t="shared" si="12"/>
        <v>43739</v>
      </c>
      <c r="S19" s="265">
        <v>4.5999999999999999E-3</v>
      </c>
      <c r="T19" s="262">
        <f t="shared" si="13"/>
        <v>328.70706959121162</v>
      </c>
      <c r="U19" s="262">
        <f>SUM(X16:X18)</f>
        <v>4.569028267317842</v>
      </c>
      <c r="V19" s="266">
        <f t="shared" si="4"/>
        <v>4.569028267317842</v>
      </c>
      <c r="W19" s="262">
        <f t="shared" si="5"/>
        <v>333.27609785852945</v>
      </c>
      <c r="X19" s="336">
        <f t="shared" si="14"/>
        <v>1.5330700501492354</v>
      </c>
    </row>
    <row r="20" spans="1:24" x14ac:dyDescent="0.3">
      <c r="A20" s="335">
        <v>43770</v>
      </c>
      <c r="B20" s="264">
        <f t="shared" si="6"/>
        <v>43770</v>
      </c>
      <c r="C20" s="265">
        <v>4.4999999999999997E-3</v>
      </c>
      <c r="D20" s="262">
        <f t="shared" si="7"/>
        <v>105.82160532943089</v>
      </c>
      <c r="E20" s="262">
        <v>0</v>
      </c>
      <c r="F20" s="266">
        <f t="shared" si="0"/>
        <v>1.4709203140790894</v>
      </c>
      <c r="G20" s="262">
        <f t="shared" si="1"/>
        <v>107.29252564350999</v>
      </c>
      <c r="H20" s="336">
        <f t="shared" si="8"/>
        <v>0.48281636539579492</v>
      </c>
      <c r="I20" s="335">
        <v>43770</v>
      </c>
      <c r="J20" s="264">
        <f t="shared" si="9"/>
        <v>43770</v>
      </c>
      <c r="K20" s="265">
        <v>4.4999999999999997E-3</v>
      </c>
      <c r="L20" s="262">
        <f t="shared" si="10"/>
        <v>166.62921361799818</v>
      </c>
      <c r="M20" s="262">
        <v>0</v>
      </c>
      <c r="N20" s="266">
        <f t="shared" si="2"/>
        <v>2.3161460692901747</v>
      </c>
      <c r="O20" s="262">
        <f t="shared" si="3"/>
        <v>168.94535968728835</v>
      </c>
      <c r="P20" s="336">
        <f t="shared" si="11"/>
        <v>0.76025411859279746</v>
      </c>
      <c r="Q20" s="335">
        <v>43770</v>
      </c>
      <c r="R20" s="264">
        <f t="shared" si="12"/>
        <v>43770</v>
      </c>
      <c r="S20" s="265">
        <v>4.4999999999999997E-3</v>
      </c>
      <c r="T20" s="262">
        <f t="shared" si="13"/>
        <v>328.70706959121162</v>
      </c>
      <c r="U20" s="262">
        <v>0</v>
      </c>
      <c r="V20" s="266">
        <f t="shared" si="4"/>
        <v>4.569028267317842</v>
      </c>
      <c r="W20" s="262">
        <f t="shared" si="5"/>
        <v>333.27609785852945</v>
      </c>
      <c r="X20" s="336">
        <f t="shared" si="14"/>
        <v>1.4997424403633823</v>
      </c>
    </row>
    <row r="21" spans="1:24" x14ac:dyDescent="0.3">
      <c r="A21" s="335">
        <v>43800</v>
      </c>
      <c r="B21" s="264">
        <f t="shared" si="6"/>
        <v>43800</v>
      </c>
      <c r="C21" s="265">
        <v>4.5999999999999999E-3</v>
      </c>
      <c r="D21" s="262">
        <f t="shared" si="7"/>
        <v>105.82160532943089</v>
      </c>
      <c r="E21" s="262">
        <v>0</v>
      </c>
      <c r="F21" s="266">
        <f t="shared" si="0"/>
        <v>1.4709203140790894</v>
      </c>
      <c r="G21" s="262">
        <f t="shared" si="1"/>
        <v>107.29252564350999</v>
      </c>
      <c r="H21" s="336">
        <f t="shared" si="8"/>
        <v>0.49354561796014595</v>
      </c>
      <c r="I21" s="335">
        <v>43800</v>
      </c>
      <c r="J21" s="264">
        <f t="shared" si="9"/>
        <v>43800</v>
      </c>
      <c r="K21" s="265">
        <v>4.5999999999999999E-3</v>
      </c>
      <c r="L21" s="262">
        <f t="shared" si="10"/>
        <v>166.62921361799818</v>
      </c>
      <c r="M21" s="262">
        <v>0</v>
      </c>
      <c r="N21" s="266">
        <f t="shared" si="2"/>
        <v>2.3161460692901747</v>
      </c>
      <c r="O21" s="262">
        <f t="shared" si="3"/>
        <v>168.94535968728835</v>
      </c>
      <c r="P21" s="336">
        <f t="shared" si="11"/>
        <v>0.77714865456152638</v>
      </c>
      <c r="Q21" s="335">
        <v>43800</v>
      </c>
      <c r="R21" s="264">
        <f t="shared" si="12"/>
        <v>43800</v>
      </c>
      <c r="S21" s="265">
        <v>4.5999999999999999E-3</v>
      </c>
      <c r="T21" s="262">
        <f t="shared" si="13"/>
        <v>328.70706959121162</v>
      </c>
      <c r="U21" s="262">
        <v>0</v>
      </c>
      <c r="V21" s="266">
        <f t="shared" si="4"/>
        <v>4.569028267317842</v>
      </c>
      <c r="W21" s="262">
        <f t="shared" si="5"/>
        <v>333.27609785852945</v>
      </c>
      <c r="X21" s="336">
        <f t="shared" si="14"/>
        <v>1.5330700501492354</v>
      </c>
    </row>
    <row r="22" spans="1:24" x14ac:dyDescent="0.3">
      <c r="A22" s="335">
        <v>43831</v>
      </c>
      <c r="B22" s="264">
        <f t="shared" si="6"/>
        <v>43831</v>
      </c>
      <c r="C22" s="265">
        <v>4.1999999999999997E-3</v>
      </c>
      <c r="D22" s="262">
        <f t="shared" si="7"/>
        <v>105.82160532943089</v>
      </c>
      <c r="E22" s="262">
        <f>SUM(H19:H21)</f>
        <v>1.4699076013160868</v>
      </c>
      <c r="F22" s="266">
        <f t="shared" si="0"/>
        <v>2.9408279153951762</v>
      </c>
      <c r="G22" s="262">
        <f t="shared" si="1"/>
        <v>108.76243324482607</v>
      </c>
      <c r="H22" s="336">
        <f t="shared" si="8"/>
        <v>0.45680221962826945</v>
      </c>
      <c r="I22" s="335">
        <v>43831</v>
      </c>
      <c r="J22" s="264">
        <f t="shared" si="9"/>
        <v>43831</v>
      </c>
      <c r="K22" s="265">
        <v>4.1999999999999997E-3</v>
      </c>
      <c r="L22" s="262">
        <f t="shared" si="10"/>
        <v>166.62921361799818</v>
      </c>
      <c r="M22" s="262">
        <f>SUM(P19:P21)</f>
        <v>2.3145514277158501</v>
      </c>
      <c r="N22" s="266">
        <f t="shared" si="2"/>
        <v>4.6306974970060253</v>
      </c>
      <c r="O22" s="262">
        <f t="shared" si="3"/>
        <v>171.2599111150042</v>
      </c>
      <c r="P22" s="336">
        <f t="shared" si="11"/>
        <v>0.7192916266830176</v>
      </c>
      <c r="Q22" s="335">
        <v>43831</v>
      </c>
      <c r="R22" s="264">
        <f t="shared" si="12"/>
        <v>43831</v>
      </c>
      <c r="S22" s="265">
        <v>4.1999999999999997E-3</v>
      </c>
      <c r="T22" s="262">
        <f t="shared" si="13"/>
        <v>328.70706959121162</v>
      </c>
      <c r="U22" s="262">
        <f>SUM(X19:X21)</f>
        <v>4.5658825406618533</v>
      </c>
      <c r="V22" s="266">
        <f t="shared" si="4"/>
        <v>9.1349108079796952</v>
      </c>
      <c r="W22" s="262">
        <f t="shared" si="5"/>
        <v>337.8419803991913</v>
      </c>
      <c r="X22" s="336">
        <f t="shared" si="14"/>
        <v>1.4189363176766034</v>
      </c>
    </row>
    <row r="23" spans="1:24" x14ac:dyDescent="0.3">
      <c r="A23" s="335">
        <v>43862</v>
      </c>
      <c r="B23" s="264">
        <f t="shared" si="6"/>
        <v>43862</v>
      </c>
      <c r="C23" s="265">
        <v>3.8999999999999998E-3</v>
      </c>
      <c r="D23" s="262">
        <f t="shared" si="7"/>
        <v>105.82160532943089</v>
      </c>
      <c r="E23" s="262">
        <v>0</v>
      </c>
      <c r="F23" s="266">
        <f t="shared" si="0"/>
        <v>2.9408279153951762</v>
      </c>
      <c r="G23" s="262">
        <f t="shared" si="1"/>
        <v>108.76243324482607</v>
      </c>
      <c r="H23" s="336">
        <f t="shared" si="8"/>
        <v>0.42417348965482166</v>
      </c>
      <c r="I23" s="335">
        <v>43862</v>
      </c>
      <c r="J23" s="264">
        <f t="shared" si="9"/>
        <v>43862</v>
      </c>
      <c r="K23" s="265">
        <v>3.8999999999999998E-3</v>
      </c>
      <c r="L23" s="262">
        <f t="shared" si="10"/>
        <v>166.62921361799818</v>
      </c>
      <c r="M23" s="262">
        <v>0</v>
      </c>
      <c r="N23" s="266">
        <f t="shared" si="2"/>
        <v>4.6306974970060253</v>
      </c>
      <c r="O23" s="262">
        <f t="shared" si="3"/>
        <v>171.2599111150042</v>
      </c>
      <c r="P23" s="336">
        <f t="shared" si="11"/>
        <v>0.66791365334851638</v>
      </c>
      <c r="Q23" s="335">
        <v>43862</v>
      </c>
      <c r="R23" s="264">
        <f t="shared" si="12"/>
        <v>43862</v>
      </c>
      <c r="S23" s="265">
        <v>3.8999999999999998E-3</v>
      </c>
      <c r="T23" s="262">
        <f t="shared" si="13"/>
        <v>328.70706959121162</v>
      </c>
      <c r="U23" s="262">
        <v>0</v>
      </c>
      <c r="V23" s="266">
        <f t="shared" si="4"/>
        <v>9.1349108079796952</v>
      </c>
      <c r="W23" s="262">
        <f t="shared" si="5"/>
        <v>337.8419803991913</v>
      </c>
      <c r="X23" s="336">
        <f t="shared" si="14"/>
        <v>1.3175837235568459</v>
      </c>
    </row>
    <row r="24" spans="1:24" x14ac:dyDescent="0.3">
      <c r="A24" s="335">
        <v>43891</v>
      </c>
      <c r="B24" s="264">
        <f t="shared" si="6"/>
        <v>43891</v>
      </c>
      <c r="C24" s="265">
        <v>4.1999999999999997E-3</v>
      </c>
      <c r="D24" s="262">
        <f t="shared" si="7"/>
        <v>105.82160532943089</v>
      </c>
      <c r="E24" s="262">
        <v>0</v>
      </c>
      <c r="F24" s="266">
        <f t="shared" si="0"/>
        <v>2.9408279153951762</v>
      </c>
      <c r="G24" s="262">
        <f t="shared" si="1"/>
        <v>108.76243324482607</v>
      </c>
      <c r="H24" s="336">
        <f t="shared" si="8"/>
        <v>0.45680221962826945</v>
      </c>
      <c r="I24" s="335">
        <v>43891</v>
      </c>
      <c r="J24" s="264">
        <f t="shared" si="9"/>
        <v>43891</v>
      </c>
      <c r="K24" s="265">
        <v>4.1999999999999997E-3</v>
      </c>
      <c r="L24" s="262">
        <f t="shared" si="10"/>
        <v>166.62921361799818</v>
      </c>
      <c r="M24" s="262">
        <v>0</v>
      </c>
      <c r="N24" s="266">
        <f t="shared" si="2"/>
        <v>4.6306974970060253</v>
      </c>
      <c r="O24" s="262">
        <f t="shared" si="3"/>
        <v>171.2599111150042</v>
      </c>
      <c r="P24" s="336">
        <f t="shared" si="11"/>
        <v>0.7192916266830176</v>
      </c>
      <c r="Q24" s="335">
        <v>43891</v>
      </c>
      <c r="R24" s="264">
        <f t="shared" si="12"/>
        <v>43891</v>
      </c>
      <c r="S24" s="265">
        <v>4.1999999999999997E-3</v>
      </c>
      <c r="T24" s="262">
        <f t="shared" si="13"/>
        <v>328.70706959121162</v>
      </c>
      <c r="U24" s="262">
        <v>0</v>
      </c>
      <c r="V24" s="266">
        <f t="shared" si="4"/>
        <v>9.1349108079796952</v>
      </c>
      <c r="W24" s="262">
        <f t="shared" si="5"/>
        <v>337.8419803991913</v>
      </c>
      <c r="X24" s="336">
        <f t="shared" si="14"/>
        <v>1.4189363176766034</v>
      </c>
    </row>
    <row r="25" spans="1:24" x14ac:dyDescent="0.3">
      <c r="A25" s="335">
        <v>43922</v>
      </c>
      <c r="B25" s="264">
        <f t="shared" si="6"/>
        <v>43922</v>
      </c>
      <c r="C25" s="265">
        <v>3.8999999999999998E-3</v>
      </c>
      <c r="D25" s="262">
        <f t="shared" si="7"/>
        <v>105.82160532943089</v>
      </c>
      <c r="E25" s="262">
        <f>SUM(H22:H24)</f>
        <v>1.3377779289113605</v>
      </c>
      <c r="F25" s="266">
        <f t="shared" si="0"/>
        <v>4.2786058443065365</v>
      </c>
      <c r="G25" s="262">
        <f t="shared" si="1"/>
        <v>110.10021117373743</v>
      </c>
      <c r="H25" s="336">
        <f t="shared" si="8"/>
        <v>0.42939082357757596</v>
      </c>
      <c r="I25" s="335">
        <v>43922</v>
      </c>
      <c r="J25" s="264">
        <f t="shared" si="9"/>
        <v>43922</v>
      </c>
      <c r="K25" s="265">
        <v>3.8999999999999998E-3</v>
      </c>
      <c r="L25" s="262">
        <f t="shared" si="10"/>
        <v>166.62921361799818</v>
      </c>
      <c r="M25" s="262">
        <f>SUM(P22:P24)</f>
        <v>2.1064969067145514</v>
      </c>
      <c r="N25" s="266">
        <f t="shared" si="2"/>
        <v>6.7371944037205767</v>
      </c>
      <c r="O25" s="262">
        <f t="shared" si="3"/>
        <v>173.36640802171874</v>
      </c>
      <c r="P25" s="336">
        <f t="shared" si="11"/>
        <v>0.67612899128470305</v>
      </c>
      <c r="Q25" s="335">
        <v>43922</v>
      </c>
      <c r="R25" s="264">
        <f t="shared" si="12"/>
        <v>43922</v>
      </c>
      <c r="S25" s="265">
        <v>3.8999999999999998E-3</v>
      </c>
      <c r="T25" s="262">
        <f t="shared" si="13"/>
        <v>328.70706959121162</v>
      </c>
      <c r="U25" s="262">
        <f>SUM(X22:X24)</f>
        <v>4.1554563589100528</v>
      </c>
      <c r="V25" s="266">
        <f t="shared" si="4"/>
        <v>13.290367166889748</v>
      </c>
      <c r="W25" s="262">
        <f t="shared" si="5"/>
        <v>341.99743675810134</v>
      </c>
      <c r="X25" s="336">
        <f t="shared" si="14"/>
        <v>1.3337900033565953</v>
      </c>
    </row>
    <row r="26" spans="1:24" x14ac:dyDescent="0.3">
      <c r="A26" s="335">
        <v>43952</v>
      </c>
      <c r="B26" s="264">
        <f t="shared" si="6"/>
        <v>43952</v>
      </c>
      <c r="C26" s="265">
        <v>4.0000000000000001E-3</v>
      </c>
      <c r="D26" s="262">
        <f t="shared" si="7"/>
        <v>105.82160532943089</v>
      </c>
      <c r="E26" s="262">
        <v>0</v>
      </c>
      <c r="F26" s="266">
        <f t="shared" si="0"/>
        <v>4.2786058443065365</v>
      </c>
      <c r="G26" s="262">
        <f t="shared" si="1"/>
        <v>110.10021117373743</v>
      </c>
      <c r="H26" s="336">
        <f t="shared" si="8"/>
        <v>0.44040084469494972</v>
      </c>
      <c r="I26" s="335">
        <v>43952</v>
      </c>
      <c r="J26" s="264">
        <f t="shared" si="9"/>
        <v>43952</v>
      </c>
      <c r="K26" s="265">
        <v>4.0000000000000001E-3</v>
      </c>
      <c r="L26" s="262">
        <f t="shared" si="10"/>
        <v>166.62921361799818</v>
      </c>
      <c r="M26" s="262">
        <v>0</v>
      </c>
      <c r="N26" s="266">
        <f t="shared" si="2"/>
        <v>6.7371944037205767</v>
      </c>
      <c r="O26" s="262">
        <f t="shared" si="3"/>
        <v>173.36640802171874</v>
      </c>
      <c r="P26" s="336">
        <f t="shared" si="11"/>
        <v>0.69346563208687495</v>
      </c>
      <c r="Q26" s="335">
        <v>43952</v>
      </c>
      <c r="R26" s="264">
        <f t="shared" si="12"/>
        <v>43952</v>
      </c>
      <c r="S26" s="265">
        <v>4.0000000000000001E-3</v>
      </c>
      <c r="T26" s="262">
        <f t="shared" si="13"/>
        <v>328.70706959121162</v>
      </c>
      <c r="U26" s="262">
        <v>0</v>
      </c>
      <c r="V26" s="266">
        <f t="shared" si="4"/>
        <v>13.290367166889748</v>
      </c>
      <c r="W26" s="262">
        <f t="shared" si="5"/>
        <v>341.99743675810134</v>
      </c>
      <c r="X26" s="336">
        <f t="shared" si="14"/>
        <v>1.3679897470324054</v>
      </c>
    </row>
    <row r="27" spans="1:24" x14ac:dyDescent="0.3">
      <c r="A27" s="335">
        <v>43983</v>
      </c>
      <c r="B27" s="264">
        <f t="shared" si="6"/>
        <v>43983</v>
      </c>
      <c r="C27" s="265">
        <v>3.8999999999999998E-3</v>
      </c>
      <c r="D27" s="262">
        <f t="shared" si="7"/>
        <v>105.82160532943089</v>
      </c>
      <c r="E27" s="262">
        <v>0</v>
      </c>
      <c r="F27" s="266">
        <f t="shared" si="0"/>
        <v>4.2786058443065365</v>
      </c>
      <c r="G27" s="262">
        <f t="shared" si="1"/>
        <v>110.10021117373743</v>
      </c>
      <c r="H27" s="336">
        <f t="shared" si="8"/>
        <v>0.42939082357757596</v>
      </c>
      <c r="I27" s="335">
        <v>43983</v>
      </c>
      <c r="J27" s="264">
        <f t="shared" si="9"/>
        <v>43983</v>
      </c>
      <c r="K27" s="265">
        <v>3.8999999999999998E-3</v>
      </c>
      <c r="L27" s="262">
        <f t="shared" si="10"/>
        <v>166.62921361799818</v>
      </c>
      <c r="M27" s="262">
        <v>0</v>
      </c>
      <c r="N27" s="266">
        <f t="shared" si="2"/>
        <v>6.7371944037205767</v>
      </c>
      <c r="O27" s="262">
        <f t="shared" si="3"/>
        <v>173.36640802171874</v>
      </c>
      <c r="P27" s="336">
        <f t="shared" si="11"/>
        <v>0.67612899128470305</v>
      </c>
      <c r="Q27" s="335">
        <v>43983</v>
      </c>
      <c r="R27" s="264">
        <f t="shared" si="12"/>
        <v>43983</v>
      </c>
      <c r="S27" s="265">
        <v>3.8999999999999998E-3</v>
      </c>
      <c r="T27" s="262">
        <f t="shared" si="13"/>
        <v>328.70706959121162</v>
      </c>
      <c r="U27" s="262">
        <v>0</v>
      </c>
      <c r="V27" s="266">
        <f t="shared" si="4"/>
        <v>13.290367166889748</v>
      </c>
      <c r="W27" s="262">
        <f t="shared" si="5"/>
        <v>341.99743675810134</v>
      </c>
      <c r="X27" s="336">
        <f t="shared" si="14"/>
        <v>1.3337900033565953</v>
      </c>
    </row>
    <row r="28" spans="1:24" x14ac:dyDescent="0.3">
      <c r="A28" s="335">
        <v>44013</v>
      </c>
      <c r="B28" s="264">
        <f t="shared" si="6"/>
        <v>44013</v>
      </c>
      <c r="C28" s="265">
        <v>2.8999999999999998E-3</v>
      </c>
      <c r="D28" s="262">
        <f t="shared" si="7"/>
        <v>105.82160532943089</v>
      </c>
      <c r="E28" s="262">
        <f>SUM(H25:H27)</f>
        <v>1.2991824918501016</v>
      </c>
      <c r="F28" s="266">
        <f t="shared" si="0"/>
        <v>5.5777883361566385</v>
      </c>
      <c r="G28" s="262">
        <f t="shared" si="1"/>
        <v>111.39939366558754</v>
      </c>
      <c r="H28" s="336">
        <f t="shared" si="8"/>
        <v>0.32305824163020386</v>
      </c>
      <c r="I28" s="335">
        <v>44013</v>
      </c>
      <c r="J28" s="264">
        <f t="shared" si="9"/>
        <v>44013</v>
      </c>
      <c r="K28" s="265">
        <v>2.8999999999999998E-3</v>
      </c>
      <c r="L28" s="262">
        <f t="shared" si="10"/>
        <v>166.62921361799818</v>
      </c>
      <c r="M28" s="262">
        <f>SUM(P25:P27)</f>
        <v>2.0457236146562812</v>
      </c>
      <c r="N28" s="266">
        <f t="shared" si="2"/>
        <v>8.7829180183768578</v>
      </c>
      <c r="O28" s="262">
        <f t="shared" si="3"/>
        <v>175.41213163637502</v>
      </c>
      <c r="P28" s="336">
        <f t="shared" si="11"/>
        <v>0.50869518174548756</v>
      </c>
      <c r="Q28" s="335">
        <v>44013</v>
      </c>
      <c r="R28" s="264">
        <f t="shared" si="12"/>
        <v>44013</v>
      </c>
      <c r="S28" s="265">
        <v>2.8999999999999998E-3</v>
      </c>
      <c r="T28" s="262">
        <f t="shared" si="13"/>
        <v>328.70706959121162</v>
      </c>
      <c r="U28" s="262">
        <f>SUM(X25:X27)</f>
        <v>4.0355697537455963</v>
      </c>
      <c r="V28" s="266">
        <f t="shared" si="4"/>
        <v>17.325936920635343</v>
      </c>
      <c r="W28" s="262">
        <f t="shared" si="5"/>
        <v>346.03300651184696</v>
      </c>
      <c r="X28" s="336">
        <f t="shared" si="14"/>
        <v>1.0034957188843561</v>
      </c>
    </row>
    <row r="29" spans="1:24" x14ac:dyDescent="0.3">
      <c r="A29" s="335">
        <v>44044</v>
      </c>
      <c r="B29" s="264">
        <f t="shared" si="6"/>
        <v>44044</v>
      </c>
      <c r="C29" s="265">
        <v>2.8999999999999998E-3</v>
      </c>
      <c r="D29" s="262">
        <f t="shared" si="7"/>
        <v>105.82160532943089</v>
      </c>
      <c r="E29" s="262">
        <v>0</v>
      </c>
      <c r="F29" s="266">
        <f t="shared" si="0"/>
        <v>5.5777883361566385</v>
      </c>
      <c r="G29" s="262">
        <f t="shared" si="1"/>
        <v>111.39939366558754</v>
      </c>
      <c r="H29" s="336">
        <f t="shared" si="8"/>
        <v>0.32305824163020386</v>
      </c>
      <c r="I29" s="335">
        <v>44044</v>
      </c>
      <c r="J29" s="264">
        <f t="shared" si="9"/>
        <v>44044</v>
      </c>
      <c r="K29" s="265">
        <v>2.8999999999999998E-3</v>
      </c>
      <c r="L29" s="262">
        <f t="shared" si="10"/>
        <v>166.62921361799818</v>
      </c>
      <c r="M29" s="262">
        <v>0</v>
      </c>
      <c r="N29" s="266">
        <f t="shared" si="2"/>
        <v>8.7829180183768578</v>
      </c>
      <c r="O29" s="262">
        <f t="shared" si="3"/>
        <v>175.41213163637502</v>
      </c>
      <c r="P29" s="336">
        <f t="shared" si="11"/>
        <v>0.50869518174548756</v>
      </c>
      <c r="Q29" s="335">
        <v>44044</v>
      </c>
      <c r="R29" s="264">
        <f t="shared" si="12"/>
        <v>44044</v>
      </c>
      <c r="S29" s="265">
        <v>2.8999999999999998E-3</v>
      </c>
      <c r="T29" s="262">
        <f t="shared" si="13"/>
        <v>328.70706959121162</v>
      </c>
      <c r="U29" s="262">
        <v>0</v>
      </c>
      <c r="V29" s="266">
        <f t="shared" si="4"/>
        <v>17.325936920635343</v>
      </c>
      <c r="W29" s="262">
        <f t="shared" si="5"/>
        <v>346.03300651184696</v>
      </c>
      <c r="X29" s="336">
        <f t="shared" si="14"/>
        <v>1.0034957188843561</v>
      </c>
    </row>
    <row r="30" spans="1:24" x14ac:dyDescent="0.3">
      <c r="A30" s="335">
        <v>44075</v>
      </c>
      <c r="B30" s="264">
        <f t="shared" si="6"/>
        <v>44075</v>
      </c>
      <c r="C30" s="265">
        <v>2.8E-3</v>
      </c>
      <c r="D30" s="262">
        <f t="shared" si="7"/>
        <v>105.82160532943089</v>
      </c>
      <c r="E30" s="262">
        <v>0</v>
      </c>
      <c r="F30" s="266">
        <f t="shared" si="0"/>
        <v>5.5777883361566385</v>
      </c>
      <c r="G30" s="262">
        <f t="shared" si="1"/>
        <v>111.39939366558754</v>
      </c>
      <c r="H30" s="336">
        <f t="shared" si="8"/>
        <v>0.31191830226364509</v>
      </c>
      <c r="I30" s="335">
        <v>44075</v>
      </c>
      <c r="J30" s="264">
        <f t="shared" si="9"/>
        <v>44075</v>
      </c>
      <c r="K30" s="265">
        <v>2.8E-3</v>
      </c>
      <c r="L30" s="262">
        <f t="shared" si="10"/>
        <v>166.62921361799818</v>
      </c>
      <c r="M30" s="262">
        <v>0</v>
      </c>
      <c r="N30" s="266">
        <f t="shared" si="2"/>
        <v>8.7829180183768578</v>
      </c>
      <c r="O30" s="262">
        <f t="shared" si="3"/>
        <v>175.41213163637502</v>
      </c>
      <c r="P30" s="336">
        <f t="shared" si="11"/>
        <v>0.49115396858185006</v>
      </c>
      <c r="Q30" s="335">
        <v>44075</v>
      </c>
      <c r="R30" s="264">
        <f t="shared" si="12"/>
        <v>44075</v>
      </c>
      <c r="S30" s="265">
        <v>2.8E-3</v>
      </c>
      <c r="T30" s="262">
        <f t="shared" si="13"/>
        <v>328.70706959121162</v>
      </c>
      <c r="U30" s="262">
        <v>0</v>
      </c>
      <c r="V30" s="266">
        <f t="shared" si="4"/>
        <v>17.325936920635343</v>
      </c>
      <c r="W30" s="262">
        <f t="shared" si="5"/>
        <v>346.03300651184696</v>
      </c>
      <c r="X30" s="336">
        <f t="shared" si="14"/>
        <v>0.96889241823317152</v>
      </c>
    </row>
    <row r="31" spans="1:24" x14ac:dyDescent="0.3">
      <c r="A31" s="335">
        <v>44105</v>
      </c>
      <c r="B31" s="264">
        <f t="shared" si="6"/>
        <v>44105</v>
      </c>
      <c r="C31" s="265">
        <v>2.8E-3</v>
      </c>
      <c r="D31" s="262">
        <f t="shared" si="7"/>
        <v>105.82160532943089</v>
      </c>
      <c r="E31" s="262">
        <f t="shared" ref="E31" si="15">SUM(H28:H30)</f>
        <v>0.95803478552405275</v>
      </c>
      <c r="F31" s="266">
        <f t="shared" si="0"/>
        <v>6.535823121680691</v>
      </c>
      <c r="G31" s="262">
        <f t="shared" si="1"/>
        <v>112.35742845111159</v>
      </c>
      <c r="H31" s="336">
        <f t="shared" si="8"/>
        <v>0.31460079966311244</v>
      </c>
      <c r="I31" s="335">
        <v>44105</v>
      </c>
      <c r="J31" s="264">
        <f t="shared" si="9"/>
        <v>44105</v>
      </c>
      <c r="K31" s="265">
        <v>2.8E-3</v>
      </c>
      <c r="L31" s="262">
        <f t="shared" si="10"/>
        <v>166.62921361799818</v>
      </c>
      <c r="M31" s="262">
        <f t="shared" ref="M31" si="16">SUM(P28:P30)</f>
        <v>1.5085443320728251</v>
      </c>
      <c r="N31" s="266">
        <f t="shared" si="2"/>
        <v>10.291462350449683</v>
      </c>
      <c r="O31" s="262">
        <f t="shared" si="3"/>
        <v>176.92067596844785</v>
      </c>
      <c r="P31" s="336">
        <f t="shared" si="11"/>
        <v>0.495377892711654</v>
      </c>
      <c r="Q31" s="335">
        <v>44105</v>
      </c>
      <c r="R31" s="264">
        <f t="shared" si="12"/>
        <v>44105</v>
      </c>
      <c r="S31" s="265">
        <v>2.8E-3</v>
      </c>
      <c r="T31" s="262">
        <f t="shared" si="13"/>
        <v>328.70706959121162</v>
      </c>
      <c r="U31" s="262">
        <f t="shared" ref="U31" si="17">SUM(X28:X30)</f>
        <v>2.9758838560018837</v>
      </c>
      <c r="V31" s="266">
        <f t="shared" si="4"/>
        <v>20.301820776637225</v>
      </c>
      <c r="W31" s="262">
        <f t="shared" si="5"/>
        <v>349.00889036784884</v>
      </c>
      <c r="X31" s="336">
        <f t="shared" si="14"/>
        <v>0.97722489302997673</v>
      </c>
    </row>
    <row r="32" spans="1:24" x14ac:dyDescent="0.3">
      <c r="A32" s="335">
        <v>44136</v>
      </c>
      <c r="B32" s="264">
        <f t="shared" si="6"/>
        <v>44136</v>
      </c>
      <c r="C32" s="265">
        <v>2.7000000000000001E-3</v>
      </c>
      <c r="D32" s="262">
        <f t="shared" si="7"/>
        <v>105.82160532943089</v>
      </c>
      <c r="E32" s="262">
        <v>0</v>
      </c>
      <c r="F32" s="266">
        <f t="shared" si="0"/>
        <v>6.535823121680691</v>
      </c>
      <c r="G32" s="262">
        <f t="shared" si="1"/>
        <v>112.35742845111159</v>
      </c>
      <c r="H32" s="336">
        <f t="shared" si="8"/>
        <v>0.3033650568180013</v>
      </c>
      <c r="I32" s="335">
        <v>44136</v>
      </c>
      <c r="J32" s="264">
        <f t="shared" si="9"/>
        <v>44136</v>
      </c>
      <c r="K32" s="265">
        <v>2.7000000000000001E-3</v>
      </c>
      <c r="L32" s="262">
        <f t="shared" si="10"/>
        <v>166.62921361799818</v>
      </c>
      <c r="M32" s="262">
        <v>0</v>
      </c>
      <c r="N32" s="266">
        <f t="shared" si="2"/>
        <v>10.291462350449683</v>
      </c>
      <c r="O32" s="262">
        <f t="shared" si="3"/>
        <v>176.92067596844785</v>
      </c>
      <c r="P32" s="336">
        <f t="shared" si="11"/>
        <v>0.47768582511480923</v>
      </c>
      <c r="Q32" s="335">
        <v>44136</v>
      </c>
      <c r="R32" s="264">
        <f t="shared" si="12"/>
        <v>44136</v>
      </c>
      <c r="S32" s="265">
        <v>2.7000000000000001E-3</v>
      </c>
      <c r="T32" s="262">
        <f t="shared" si="13"/>
        <v>328.70706959121162</v>
      </c>
      <c r="U32" s="262">
        <v>0</v>
      </c>
      <c r="V32" s="266">
        <f t="shared" si="4"/>
        <v>20.301820776637225</v>
      </c>
      <c r="W32" s="262">
        <f t="shared" si="5"/>
        <v>349.00889036784884</v>
      </c>
      <c r="X32" s="336">
        <f t="shared" si="14"/>
        <v>0.94232400399319194</v>
      </c>
    </row>
    <row r="33" spans="1:24" x14ac:dyDescent="0.3">
      <c r="A33" s="335">
        <v>44166</v>
      </c>
      <c r="B33" s="264">
        <f t="shared" si="6"/>
        <v>44166</v>
      </c>
      <c r="C33" s="265">
        <v>2.8E-3</v>
      </c>
      <c r="D33" s="262">
        <f t="shared" si="7"/>
        <v>105.82160532943089</v>
      </c>
      <c r="E33" s="262">
        <v>0</v>
      </c>
      <c r="F33" s="266">
        <f t="shared" si="0"/>
        <v>6.535823121680691</v>
      </c>
      <c r="G33" s="262">
        <f t="shared" si="1"/>
        <v>112.35742845111159</v>
      </c>
      <c r="H33" s="336">
        <f t="shared" si="8"/>
        <v>0.31460079966311244</v>
      </c>
      <c r="I33" s="335">
        <v>44166</v>
      </c>
      <c r="J33" s="264">
        <f t="shared" si="9"/>
        <v>44166</v>
      </c>
      <c r="K33" s="265">
        <v>2.8E-3</v>
      </c>
      <c r="L33" s="262">
        <f t="shared" si="10"/>
        <v>166.62921361799818</v>
      </c>
      <c r="M33" s="262">
        <v>0</v>
      </c>
      <c r="N33" s="266">
        <f t="shared" si="2"/>
        <v>10.291462350449683</v>
      </c>
      <c r="O33" s="262">
        <f t="shared" si="3"/>
        <v>176.92067596844785</v>
      </c>
      <c r="P33" s="336">
        <f t="shared" si="11"/>
        <v>0.495377892711654</v>
      </c>
      <c r="Q33" s="335">
        <v>44166</v>
      </c>
      <c r="R33" s="264">
        <f t="shared" si="12"/>
        <v>44166</v>
      </c>
      <c r="S33" s="265">
        <v>2.8E-3</v>
      </c>
      <c r="T33" s="262">
        <f t="shared" si="13"/>
        <v>328.70706959121162</v>
      </c>
      <c r="U33" s="262">
        <v>0</v>
      </c>
      <c r="V33" s="266">
        <f t="shared" si="4"/>
        <v>20.301820776637225</v>
      </c>
      <c r="W33" s="262">
        <f t="shared" si="5"/>
        <v>349.00889036784884</v>
      </c>
      <c r="X33" s="336">
        <f t="shared" si="14"/>
        <v>0.97722489302997673</v>
      </c>
    </row>
    <row r="34" spans="1:24" x14ac:dyDescent="0.3">
      <c r="A34" s="335">
        <v>44197</v>
      </c>
      <c r="B34" s="264">
        <f t="shared" si="6"/>
        <v>44197</v>
      </c>
      <c r="C34" s="265">
        <v>2.8E-3</v>
      </c>
      <c r="D34" s="262">
        <f t="shared" si="7"/>
        <v>105.82160532943089</v>
      </c>
      <c r="E34" s="262">
        <f t="shared" ref="E34" si="18">SUM(H31:H33)</f>
        <v>0.93256665614422607</v>
      </c>
      <c r="F34" s="266">
        <f t="shared" si="0"/>
        <v>7.4683897778249175</v>
      </c>
      <c r="G34" s="262">
        <f t="shared" si="1"/>
        <v>113.28999510725581</v>
      </c>
      <c r="H34" s="336">
        <f t="shared" si="8"/>
        <v>0.31721198630031627</v>
      </c>
      <c r="I34" s="335">
        <v>44197</v>
      </c>
      <c r="J34" s="264">
        <f t="shared" si="9"/>
        <v>44197</v>
      </c>
      <c r="K34" s="265">
        <v>2.8E-3</v>
      </c>
      <c r="L34" s="262">
        <f t="shared" si="10"/>
        <v>166.62921361799818</v>
      </c>
      <c r="M34" s="262">
        <f t="shared" ref="M34" si="19">SUM(P31:P33)</f>
        <v>1.4684416105381173</v>
      </c>
      <c r="N34" s="266">
        <f t="shared" si="2"/>
        <v>11.759903960987799</v>
      </c>
      <c r="O34" s="262">
        <f t="shared" si="3"/>
        <v>178.38911757898597</v>
      </c>
      <c r="P34" s="336">
        <f t="shared" si="11"/>
        <v>0.49948952922116074</v>
      </c>
      <c r="Q34" s="335">
        <v>44197</v>
      </c>
      <c r="R34" s="264">
        <f t="shared" si="12"/>
        <v>44197</v>
      </c>
      <c r="S34" s="265">
        <v>2.8E-3</v>
      </c>
      <c r="T34" s="262">
        <f t="shared" si="13"/>
        <v>328.70706959121162</v>
      </c>
      <c r="U34" s="262">
        <f t="shared" ref="U34" si="20">SUM(X31:X33)</f>
        <v>2.8967737900531452</v>
      </c>
      <c r="V34" s="266">
        <f t="shared" si="4"/>
        <v>23.198594566690371</v>
      </c>
      <c r="W34" s="262">
        <f t="shared" si="5"/>
        <v>351.90566415790198</v>
      </c>
      <c r="X34" s="336">
        <f t="shared" si="14"/>
        <v>0.98533585964212556</v>
      </c>
    </row>
    <row r="35" spans="1:24" x14ac:dyDescent="0.3">
      <c r="A35" s="335">
        <v>44228</v>
      </c>
      <c r="B35" s="264">
        <f t="shared" si="6"/>
        <v>44228</v>
      </c>
      <c r="C35" s="265">
        <v>2.5000000000000001E-3</v>
      </c>
      <c r="D35" s="262">
        <f t="shared" si="7"/>
        <v>105.82160532943089</v>
      </c>
      <c r="E35" s="262">
        <v>0</v>
      </c>
      <c r="F35" s="266">
        <f t="shared" si="0"/>
        <v>7.4683897778249175</v>
      </c>
      <c r="G35" s="262">
        <f t="shared" si="1"/>
        <v>113.28999510725581</v>
      </c>
      <c r="H35" s="336">
        <f t="shared" si="8"/>
        <v>0.28322498776813954</v>
      </c>
      <c r="I35" s="335">
        <v>44228</v>
      </c>
      <c r="J35" s="264">
        <f t="shared" si="9"/>
        <v>44228</v>
      </c>
      <c r="K35" s="265">
        <v>2.5000000000000001E-3</v>
      </c>
      <c r="L35" s="262">
        <f t="shared" si="10"/>
        <v>166.62921361799818</v>
      </c>
      <c r="M35" s="262">
        <v>0</v>
      </c>
      <c r="N35" s="266">
        <f t="shared" si="2"/>
        <v>11.759903960987799</v>
      </c>
      <c r="O35" s="262">
        <f t="shared" si="3"/>
        <v>178.38911757898597</v>
      </c>
      <c r="P35" s="336">
        <f t="shared" si="11"/>
        <v>0.44597279394746492</v>
      </c>
      <c r="Q35" s="335">
        <v>44228</v>
      </c>
      <c r="R35" s="264">
        <f t="shared" si="12"/>
        <v>44228</v>
      </c>
      <c r="S35" s="265">
        <v>2.5000000000000001E-3</v>
      </c>
      <c r="T35" s="262">
        <f t="shared" si="13"/>
        <v>328.70706959121162</v>
      </c>
      <c r="U35" s="262">
        <v>0</v>
      </c>
      <c r="V35" s="266">
        <f t="shared" si="4"/>
        <v>23.198594566690371</v>
      </c>
      <c r="W35" s="262">
        <f t="shared" si="5"/>
        <v>351.90566415790198</v>
      </c>
      <c r="X35" s="336">
        <f t="shared" si="14"/>
        <v>0.87976416039475502</v>
      </c>
    </row>
    <row r="36" spans="1:24" x14ac:dyDescent="0.3">
      <c r="A36" s="335">
        <v>44256</v>
      </c>
      <c r="B36" s="264">
        <f t="shared" si="6"/>
        <v>44256</v>
      </c>
      <c r="C36" s="265">
        <v>2.8E-3</v>
      </c>
      <c r="D36" s="262">
        <f t="shared" si="7"/>
        <v>105.82160532943089</v>
      </c>
      <c r="E36" s="262">
        <v>0</v>
      </c>
      <c r="F36" s="266">
        <f t="shared" si="0"/>
        <v>7.4683897778249175</v>
      </c>
      <c r="G36" s="262">
        <f t="shared" si="1"/>
        <v>113.28999510725581</v>
      </c>
      <c r="H36" s="336">
        <f t="shared" si="8"/>
        <v>0.31721198630031627</v>
      </c>
      <c r="I36" s="335">
        <v>44256</v>
      </c>
      <c r="J36" s="264">
        <f t="shared" si="9"/>
        <v>44256</v>
      </c>
      <c r="K36" s="265">
        <v>2.8E-3</v>
      </c>
      <c r="L36" s="262">
        <f t="shared" si="10"/>
        <v>166.62921361799818</v>
      </c>
      <c r="M36" s="262">
        <v>0</v>
      </c>
      <c r="N36" s="266">
        <f t="shared" si="2"/>
        <v>11.759903960987799</v>
      </c>
      <c r="O36" s="262">
        <f t="shared" si="3"/>
        <v>178.38911757898597</v>
      </c>
      <c r="P36" s="336">
        <f t="shared" si="11"/>
        <v>0.49948952922116074</v>
      </c>
      <c r="Q36" s="335">
        <v>44256</v>
      </c>
      <c r="R36" s="264">
        <f t="shared" si="12"/>
        <v>44256</v>
      </c>
      <c r="S36" s="265">
        <v>2.8E-3</v>
      </c>
      <c r="T36" s="262">
        <f t="shared" si="13"/>
        <v>328.70706959121162</v>
      </c>
      <c r="U36" s="262">
        <v>0</v>
      </c>
      <c r="V36" s="266">
        <f t="shared" si="4"/>
        <v>23.198594566690371</v>
      </c>
      <c r="W36" s="262">
        <f t="shared" si="5"/>
        <v>351.90566415790198</v>
      </c>
      <c r="X36" s="336">
        <f t="shared" si="14"/>
        <v>0.98533585964212556</v>
      </c>
    </row>
    <row r="37" spans="1:24" x14ac:dyDescent="0.3">
      <c r="A37" s="335">
        <v>44287</v>
      </c>
      <c r="B37" s="264">
        <f t="shared" si="6"/>
        <v>44287</v>
      </c>
      <c r="C37" s="265">
        <v>2.7000000000000001E-3</v>
      </c>
      <c r="D37" s="262">
        <f t="shared" si="7"/>
        <v>105.82160532943089</v>
      </c>
      <c r="E37" s="262">
        <f t="shared" ref="E37" si="21">SUM(H34:H36)</f>
        <v>0.91764896036877208</v>
      </c>
      <c r="F37" s="266">
        <f t="shared" si="0"/>
        <v>8.3860387381936903</v>
      </c>
      <c r="G37" s="262">
        <f t="shared" si="1"/>
        <v>114.20764406762459</v>
      </c>
      <c r="H37" s="336">
        <f t="shared" si="8"/>
        <v>0.30836063898258642</v>
      </c>
      <c r="I37" s="335">
        <v>44287</v>
      </c>
      <c r="J37" s="264">
        <f t="shared" si="9"/>
        <v>44287</v>
      </c>
      <c r="K37" s="265">
        <v>2.7000000000000001E-3</v>
      </c>
      <c r="L37" s="262">
        <f t="shared" si="10"/>
        <v>166.62921361799818</v>
      </c>
      <c r="M37" s="262">
        <f t="shared" ref="M37" si="22">SUM(P34:P36)</f>
        <v>1.4449518523897864</v>
      </c>
      <c r="N37" s="266">
        <f t="shared" si="2"/>
        <v>13.204855813377586</v>
      </c>
      <c r="O37" s="262">
        <f t="shared" si="3"/>
        <v>179.83406943137575</v>
      </c>
      <c r="P37" s="336">
        <f t="shared" si="11"/>
        <v>0.48555198746471456</v>
      </c>
      <c r="Q37" s="335">
        <v>44287</v>
      </c>
      <c r="R37" s="264">
        <f t="shared" si="12"/>
        <v>44287</v>
      </c>
      <c r="S37" s="265">
        <v>2.7000000000000001E-3</v>
      </c>
      <c r="T37" s="262">
        <f t="shared" si="13"/>
        <v>328.70706959121162</v>
      </c>
      <c r="U37" s="262">
        <f t="shared" ref="U37" si="23">SUM(X34:X36)</f>
        <v>2.8504358796790061</v>
      </c>
      <c r="V37" s="266">
        <f t="shared" si="4"/>
        <v>26.049030446369379</v>
      </c>
      <c r="W37" s="262">
        <f t="shared" si="5"/>
        <v>354.75610003758101</v>
      </c>
      <c r="X37" s="336">
        <f t="shared" si="14"/>
        <v>0.95784147010146881</v>
      </c>
    </row>
    <row r="38" spans="1:24" x14ac:dyDescent="0.3">
      <c r="A38" s="335">
        <v>44317</v>
      </c>
      <c r="B38" s="264">
        <f t="shared" si="6"/>
        <v>44317</v>
      </c>
      <c r="C38" s="265">
        <v>2.8E-3</v>
      </c>
      <c r="D38" s="262">
        <f t="shared" si="7"/>
        <v>105.82160532943089</v>
      </c>
      <c r="E38" s="262">
        <v>0</v>
      </c>
      <c r="F38" s="266">
        <f t="shared" si="0"/>
        <v>8.3860387381936903</v>
      </c>
      <c r="G38" s="262">
        <f t="shared" si="1"/>
        <v>114.20764406762459</v>
      </c>
      <c r="H38" s="336">
        <f t="shared" si="8"/>
        <v>0.31978140338934885</v>
      </c>
      <c r="I38" s="335">
        <v>44317</v>
      </c>
      <c r="J38" s="264">
        <f t="shared" si="9"/>
        <v>44317</v>
      </c>
      <c r="K38" s="265">
        <v>2.8E-3</v>
      </c>
      <c r="L38" s="262">
        <f t="shared" si="10"/>
        <v>166.62921361799818</v>
      </c>
      <c r="M38" s="262">
        <v>0</v>
      </c>
      <c r="N38" s="266">
        <f t="shared" si="2"/>
        <v>13.204855813377586</v>
      </c>
      <c r="O38" s="262">
        <f t="shared" si="3"/>
        <v>179.83406943137575</v>
      </c>
      <c r="P38" s="336">
        <f t="shared" si="11"/>
        <v>0.50353539440785211</v>
      </c>
      <c r="Q38" s="335">
        <v>44317</v>
      </c>
      <c r="R38" s="264">
        <f t="shared" si="12"/>
        <v>44317</v>
      </c>
      <c r="S38" s="265">
        <v>2.8E-3</v>
      </c>
      <c r="T38" s="262">
        <f t="shared" si="13"/>
        <v>328.70706959121162</v>
      </c>
      <c r="U38" s="262">
        <v>0</v>
      </c>
      <c r="V38" s="266">
        <f t="shared" si="4"/>
        <v>26.049030446369379</v>
      </c>
      <c r="W38" s="262">
        <f t="shared" si="5"/>
        <v>354.75610003758101</v>
      </c>
      <c r="X38" s="336">
        <f t="shared" si="14"/>
        <v>0.99331708010522679</v>
      </c>
    </row>
    <row r="39" spans="1:24" x14ac:dyDescent="0.3">
      <c r="A39" s="335">
        <v>44348</v>
      </c>
      <c r="B39" s="264">
        <f t="shared" si="6"/>
        <v>44348</v>
      </c>
      <c r="C39" s="265">
        <v>2.7000000000000001E-3</v>
      </c>
      <c r="D39" s="262">
        <f t="shared" si="7"/>
        <v>105.82160532943089</v>
      </c>
      <c r="E39" s="262">
        <v>0</v>
      </c>
      <c r="F39" s="266">
        <f t="shared" si="0"/>
        <v>8.3860387381936903</v>
      </c>
      <c r="G39" s="262">
        <f t="shared" si="1"/>
        <v>114.20764406762459</v>
      </c>
      <c r="H39" s="336">
        <f t="shared" si="8"/>
        <v>0.30836063898258642</v>
      </c>
      <c r="I39" s="335">
        <v>44348</v>
      </c>
      <c r="J39" s="264">
        <f t="shared" si="9"/>
        <v>44348</v>
      </c>
      <c r="K39" s="265">
        <v>2.7000000000000001E-3</v>
      </c>
      <c r="L39" s="262">
        <f t="shared" si="10"/>
        <v>166.62921361799818</v>
      </c>
      <c r="M39" s="262">
        <v>0</v>
      </c>
      <c r="N39" s="266">
        <f t="shared" si="2"/>
        <v>13.204855813377586</v>
      </c>
      <c r="O39" s="262">
        <f t="shared" si="3"/>
        <v>179.83406943137575</v>
      </c>
      <c r="P39" s="336">
        <f t="shared" si="11"/>
        <v>0.48555198746471456</v>
      </c>
      <c r="Q39" s="335">
        <v>44348</v>
      </c>
      <c r="R39" s="264">
        <f t="shared" si="12"/>
        <v>44348</v>
      </c>
      <c r="S39" s="265">
        <v>2.7000000000000001E-3</v>
      </c>
      <c r="T39" s="262">
        <f t="shared" si="13"/>
        <v>328.70706959121162</v>
      </c>
      <c r="U39" s="262">
        <v>0</v>
      </c>
      <c r="V39" s="266">
        <f t="shared" si="4"/>
        <v>26.049030446369379</v>
      </c>
      <c r="W39" s="262">
        <f t="shared" si="5"/>
        <v>354.75610003758101</v>
      </c>
      <c r="X39" s="336">
        <f t="shared" si="14"/>
        <v>0.95784147010146881</v>
      </c>
    </row>
    <row r="40" spans="1:24" x14ac:dyDescent="0.3">
      <c r="A40" s="335">
        <v>44378</v>
      </c>
      <c r="B40" s="264">
        <f t="shared" si="6"/>
        <v>44378</v>
      </c>
      <c r="C40" s="265">
        <v>2.8E-3</v>
      </c>
      <c r="D40" s="262">
        <f t="shared" si="7"/>
        <v>105.82160532943089</v>
      </c>
      <c r="E40" s="262">
        <f t="shared" ref="E40" si="24">SUM(H37:H39)</f>
        <v>0.93650268135452164</v>
      </c>
      <c r="F40" s="266">
        <f t="shared" si="0"/>
        <v>9.3225414195482124</v>
      </c>
      <c r="G40" s="262">
        <f t="shared" si="1"/>
        <v>115.14414674897911</v>
      </c>
      <c r="H40" s="336">
        <f t="shared" si="8"/>
        <v>0.32240361089714148</v>
      </c>
      <c r="I40" s="335">
        <v>44378</v>
      </c>
      <c r="J40" s="264">
        <f t="shared" si="9"/>
        <v>44378</v>
      </c>
      <c r="K40" s="265">
        <v>2.8E-3</v>
      </c>
      <c r="L40" s="262">
        <f t="shared" si="10"/>
        <v>166.62921361799818</v>
      </c>
      <c r="M40" s="262">
        <f t="shared" ref="M40" si="25">SUM(P37:P39)</f>
        <v>1.4746393693372812</v>
      </c>
      <c r="N40" s="266">
        <f t="shared" si="2"/>
        <v>14.679495182714867</v>
      </c>
      <c r="O40" s="262">
        <f t="shared" si="3"/>
        <v>181.30870880071305</v>
      </c>
      <c r="P40" s="336">
        <f t="shared" si="11"/>
        <v>0.50766438464199648</v>
      </c>
      <c r="Q40" s="335">
        <v>44378</v>
      </c>
      <c r="R40" s="264">
        <f t="shared" si="12"/>
        <v>44378</v>
      </c>
      <c r="S40" s="265">
        <v>2.8E-3</v>
      </c>
      <c r="T40" s="262">
        <f t="shared" si="13"/>
        <v>328.70706959121162</v>
      </c>
      <c r="U40" s="262">
        <f t="shared" ref="U40" si="26">SUM(X37:X39)</f>
        <v>2.9090000203081647</v>
      </c>
      <c r="V40" s="266">
        <f t="shared" si="4"/>
        <v>28.958030466677542</v>
      </c>
      <c r="W40" s="262">
        <f t="shared" si="5"/>
        <v>357.66510005788916</v>
      </c>
      <c r="X40" s="336">
        <f t="shared" si="14"/>
        <v>1.0014622801620896</v>
      </c>
    </row>
    <row r="41" spans="1:24" x14ac:dyDescent="0.3">
      <c r="A41" s="335">
        <v>44409</v>
      </c>
      <c r="B41" s="264">
        <f t="shared" si="6"/>
        <v>44409</v>
      </c>
      <c r="C41" s="265">
        <v>2.8E-3</v>
      </c>
      <c r="D41" s="262">
        <f t="shared" si="7"/>
        <v>105.82160532943089</v>
      </c>
      <c r="E41" s="262">
        <v>0</v>
      </c>
      <c r="F41" s="266">
        <f t="shared" si="0"/>
        <v>9.3225414195482124</v>
      </c>
      <c r="G41" s="262">
        <f t="shared" si="1"/>
        <v>115.14414674897911</v>
      </c>
      <c r="H41" s="336">
        <f t="shared" si="8"/>
        <v>0.32240361089714148</v>
      </c>
      <c r="I41" s="335">
        <v>44409</v>
      </c>
      <c r="J41" s="264">
        <f t="shared" si="9"/>
        <v>44409</v>
      </c>
      <c r="K41" s="265">
        <v>2.8E-3</v>
      </c>
      <c r="L41" s="262">
        <f t="shared" si="10"/>
        <v>166.62921361799818</v>
      </c>
      <c r="M41" s="262">
        <v>0</v>
      </c>
      <c r="N41" s="266">
        <f t="shared" si="2"/>
        <v>14.679495182714867</v>
      </c>
      <c r="O41" s="262">
        <f t="shared" si="3"/>
        <v>181.30870880071305</v>
      </c>
      <c r="P41" s="336">
        <f t="shared" si="11"/>
        <v>0.50766438464199648</v>
      </c>
      <c r="Q41" s="335">
        <v>44409</v>
      </c>
      <c r="R41" s="264">
        <f t="shared" si="12"/>
        <v>44409</v>
      </c>
      <c r="S41" s="265">
        <v>2.8E-3</v>
      </c>
      <c r="T41" s="262">
        <f t="shared" si="13"/>
        <v>328.70706959121162</v>
      </c>
      <c r="U41" s="262">
        <v>0</v>
      </c>
      <c r="V41" s="266">
        <f t="shared" si="4"/>
        <v>28.958030466677542</v>
      </c>
      <c r="W41" s="262">
        <f t="shared" si="5"/>
        <v>357.66510005788916</v>
      </c>
      <c r="X41" s="336">
        <f t="shared" si="14"/>
        <v>1.0014622801620896</v>
      </c>
    </row>
    <row r="42" spans="1:24" x14ac:dyDescent="0.3">
      <c r="A42" s="335">
        <v>44440</v>
      </c>
      <c r="B42" s="264">
        <f t="shared" si="6"/>
        <v>44440</v>
      </c>
      <c r="C42" s="265">
        <v>2.7000000000000001E-3</v>
      </c>
      <c r="D42" s="262">
        <f t="shared" si="7"/>
        <v>105.82160532943089</v>
      </c>
      <c r="E42" s="262">
        <v>0</v>
      </c>
      <c r="F42" s="266">
        <f t="shared" si="0"/>
        <v>9.3225414195482124</v>
      </c>
      <c r="G42" s="262">
        <f t="shared" si="1"/>
        <v>115.14414674897911</v>
      </c>
      <c r="H42" s="336">
        <f t="shared" si="8"/>
        <v>0.31088919622224359</v>
      </c>
      <c r="I42" s="335">
        <v>44440</v>
      </c>
      <c r="J42" s="264">
        <f t="shared" si="9"/>
        <v>44440</v>
      </c>
      <c r="K42" s="265">
        <v>2.7000000000000001E-3</v>
      </c>
      <c r="L42" s="262">
        <f t="shared" si="10"/>
        <v>166.62921361799818</v>
      </c>
      <c r="M42" s="262">
        <v>0</v>
      </c>
      <c r="N42" s="266">
        <f t="shared" si="2"/>
        <v>14.679495182714867</v>
      </c>
      <c r="O42" s="262">
        <f t="shared" si="3"/>
        <v>181.30870880071305</v>
      </c>
      <c r="P42" s="336">
        <f t="shared" si="11"/>
        <v>0.48953351376192528</v>
      </c>
      <c r="Q42" s="335">
        <v>44440</v>
      </c>
      <c r="R42" s="264">
        <f t="shared" si="12"/>
        <v>44440</v>
      </c>
      <c r="S42" s="265">
        <v>2.7000000000000001E-3</v>
      </c>
      <c r="T42" s="262">
        <f t="shared" si="13"/>
        <v>328.70706959121162</v>
      </c>
      <c r="U42" s="262">
        <v>0</v>
      </c>
      <c r="V42" s="266">
        <f t="shared" si="4"/>
        <v>28.958030466677542</v>
      </c>
      <c r="W42" s="262">
        <f t="shared" si="5"/>
        <v>357.66510005788916</v>
      </c>
      <c r="X42" s="336">
        <f t="shared" si="14"/>
        <v>0.96569577015630081</v>
      </c>
    </row>
    <row r="43" spans="1:24" x14ac:dyDescent="0.3">
      <c r="A43" s="335">
        <v>44470</v>
      </c>
      <c r="B43" s="264">
        <f t="shared" si="6"/>
        <v>44470</v>
      </c>
      <c r="C43" s="265">
        <v>2.8E-3</v>
      </c>
      <c r="D43" s="262">
        <f t="shared" si="7"/>
        <v>105.82160532943089</v>
      </c>
      <c r="E43" s="262">
        <f t="shared" ref="E43" si="27">SUM(H40:H42)</f>
        <v>0.95569641801652661</v>
      </c>
      <c r="F43" s="266">
        <f t="shared" si="0"/>
        <v>10.278237837564738</v>
      </c>
      <c r="G43" s="262">
        <f t="shared" si="1"/>
        <v>116.09984316699564</v>
      </c>
      <c r="H43" s="336">
        <f t="shared" si="8"/>
        <v>0.32507956086758777</v>
      </c>
      <c r="I43" s="335">
        <v>44470</v>
      </c>
      <c r="J43" s="264">
        <f t="shared" si="9"/>
        <v>44470</v>
      </c>
      <c r="K43" s="265">
        <v>2.8E-3</v>
      </c>
      <c r="L43" s="262">
        <f t="shared" si="10"/>
        <v>166.62921361799818</v>
      </c>
      <c r="M43" s="262">
        <f t="shared" ref="M43" si="28">SUM(P40:P42)</f>
        <v>1.5048622830459182</v>
      </c>
      <c r="N43" s="266">
        <f t="shared" si="2"/>
        <v>16.184357465760783</v>
      </c>
      <c r="O43" s="262">
        <f t="shared" si="3"/>
        <v>182.81357108375897</v>
      </c>
      <c r="P43" s="336">
        <f t="shared" si="11"/>
        <v>0.51187799903452513</v>
      </c>
      <c r="Q43" s="335">
        <v>44470</v>
      </c>
      <c r="R43" s="264">
        <f t="shared" si="12"/>
        <v>44470</v>
      </c>
      <c r="S43" s="265">
        <v>2.8E-3</v>
      </c>
      <c r="T43" s="262">
        <f t="shared" si="13"/>
        <v>328.70706959121162</v>
      </c>
      <c r="U43" s="262">
        <f t="shared" ref="U43" si="29">SUM(X40:X42)</f>
        <v>2.9686203304804799</v>
      </c>
      <c r="V43" s="266">
        <f t="shared" si="4"/>
        <v>31.926650797158022</v>
      </c>
      <c r="W43" s="262">
        <f t="shared" si="5"/>
        <v>360.63372038836962</v>
      </c>
      <c r="X43" s="336">
        <f t="shared" si="14"/>
        <v>1.009774417087435</v>
      </c>
    </row>
    <row r="44" spans="1:24" x14ac:dyDescent="0.3">
      <c r="A44" s="335">
        <v>44501</v>
      </c>
      <c r="B44" s="264">
        <f t="shared" si="6"/>
        <v>44501</v>
      </c>
      <c r="C44" s="265">
        <v>2.7000000000000001E-3</v>
      </c>
      <c r="D44" s="262">
        <f t="shared" si="7"/>
        <v>105.82160532943089</v>
      </c>
      <c r="E44" s="262">
        <v>0</v>
      </c>
      <c r="F44" s="266">
        <f t="shared" si="0"/>
        <v>10.278237837564738</v>
      </c>
      <c r="G44" s="262">
        <f t="shared" si="1"/>
        <v>116.09984316699564</v>
      </c>
      <c r="H44" s="336">
        <f t="shared" si="8"/>
        <v>0.31346957655088825</v>
      </c>
      <c r="I44" s="335">
        <v>44501</v>
      </c>
      <c r="J44" s="264">
        <f t="shared" si="9"/>
        <v>44501</v>
      </c>
      <c r="K44" s="265">
        <v>2.7000000000000001E-3</v>
      </c>
      <c r="L44" s="262">
        <f t="shared" si="10"/>
        <v>166.62921361799818</v>
      </c>
      <c r="M44" s="262">
        <v>0</v>
      </c>
      <c r="N44" s="266">
        <f t="shared" si="2"/>
        <v>16.184357465760783</v>
      </c>
      <c r="O44" s="262">
        <f t="shared" si="3"/>
        <v>182.81357108375897</v>
      </c>
      <c r="P44" s="336">
        <f t="shared" si="11"/>
        <v>0.49359664192614927</v>
      </c>
      <c r="Q44" s="335">
        <v>44501</v>
      </c>
      <c r="R44" s="264">
        <f t="shared" si="12"/>
        <v>44501</v>
      </c>
      <c r="S44" s="265">
        <v>2.7000000000000001E-3</v>
      </c>
      <c r="T44" s="262">
        <f t="shared" si="13"/>
        <v>328.70706959121162</v>
      </c>
      <c r="U44" s="262">
        <v>0</v>
      </c>
      <c r="V44" s="266">
        <f t="shared" si="4"/>
        <v>31.926650797158022</v>
      </c>
      <c r="W44" s="262">
        <f t="shared" si="5"/>
        <v>360.63372038836962</v>
      </c>
      <c r="X44" s="336">
        <f t="shared" si="14"/>
        <v>0.97371104504859807</v>
      </c>
    </row>
    <row r="45" spans="1:24" x14ac:dyDescent="0.3">
      <c r="A45" s="335">
        <v>44531</v>
      </c>
      <c r="B45" s="264">
        <f t="shared" si="6"/>
        <v>44531</v>
      </c>
      <c r="C45" s="265">
        <v>2.8E-3</v>
      </c>
      <c r="D45" s="262">
        <f t="shared" si="7"/>
        <v>105.82160532943089</v>
      </c>
      <c r="E45" s="262">
        <v>0</v>
      </c>
      <c r="F45" s="266">
        <f t="shared" si="0"/>
        <v>10.278237837564738</v>
      </c>
      <c r="G45" s="262">
        <f t="shared" si="1"/>
        <v>116.09984316699564</v>
      </c>
      <c r="H45" s="336">
        <f t="shared" si="8"/>
        <v>0.32507956086758777</v>
      </c>
      <c r="I45" s="335">
        <v>44531</v>
      </c>
      <c r="J45" s="264">
        <f t="shared" si="9"/>
        <v>44531</v>
      </c>
      <c r="K45" s="265">
        <v>2.8E-3</v>
      </c>
      <c r="L45" s="262">
        <f t="shared" si="10"/>
        <v>166.62921361799818</v>
      </c>
      <c r="M45" s="262">
        <v>0</v>
      </c>
      <c r="N45" s="266">
        <f t="shared" si="2"/>
        <v>16.184357465760783</v>
      </c>
      <c r="O45" s="262">
        <f t="shared" si="3"/>
        <v>182.81357108375897</v>
      </c>
      <c r="P45" s="336">
        <f t="shared" si="11"/>
        <v>0.51187799903452513</v>
      </c>
      <c r="Q45" s="335">
        <v>44531</v>
      </c>
      <c r="R45" s="264">
        <f t="shared" si="12"/>
        <v>44531</v>
      </c>
      <c r="S45" s="265">
        <v>2.8E-3</v>
      </c>
      <c r="T45" s="262">
        <f t="shared" si="13"/>
        <v>328.70706959121162</v>
      </c>
      <c r="U45" s="262">
        <v>0</v>
      </c>
      <c r="V45" s="266">
        <f t="shared" si="4"/>
        <v>31.926650797158022</v>
      </c>
      <c r="W45" s="262">
        <f t="shared" si="5"/>
        <v>360.63372038836962</v>
      </c>
      <c r="X45" s="336">
        <f t="shared" si="14"/>
        <v>1.009774417087435</v>
      </c>
    </row>
    <row r="46" spans="1:24" x14ac:dyDescent="0.3">
      <c r="A46" s="335">
        <v>44562</v>
      </c>
      <c r="B46" s="264">
        <f t="shared" si="6"/>
        <v>44562</v>
      </c>
      <c r="C46" s="265">
        <v>2.8E-3</v>
      </c>
      <c r="D46" s="262">
        <f t="shared" si="7"/>
        <v>105.82160532943089</v>
      </c>
      <c r="E46" s="262">
        <f t="shared" ref="E46" si="30">SUM(H43:H45)</f>
        <v>0.96362869828606379</v>
      </c>
      <c r="F46" s="266">
        <f t="shared" si="0"/>
        <v>11.241866535850802</v>
      </c>
      <c r="G46" s="262">
        <f t="shared" si="1"/>
        <v>117.0634718652817</v>
      </c>
      <c r="H46" s="336">
        <f t="shared" si="8"/>
        <v>0.32777772122278875</v>
      </c>
      <c r="I46" s="335">
        <v>44562</v>
      </c>
      <c r="J46" s="264">
        <f t="shared" si="9"/>
        <v>44562</v>
      </c>
      <c r="K46" s="265">
        <v>2.8E-3</v>
      </c>
      <c r="L46" s="262">
        <f t="shared" si="10"/>
        <v>166.62921361799818</v>
      </c>
      <c r="M46" s="262">
        <f t="shared" ref="M46" si="31">SUM(P43:P45)</f>
        <v>1.5173526399951993</v>
      </c>
      <c r="N46" s="266">
        <f t="shared" si="2"/>
        <v>17.701710105755982</v>
      </c>
      <c r="O46" s="262">
        <f t="shared" si="3"/>
        <v>184.33092372375415</v>
      </c>
      <c r="P46" s="336">
        <f t="shared" si="11"/>
        <v>0.51612658642651166</v>
      </c>
      <c r="Q46" s="335">
        <v>44562</v>
      </c>
      <c r="R46" s="264">
        <f t="shared" si="12"/>
        <v>44562</v>
      </c>
      <c r="S46" s="265">
        <v>2.8E-3</v>
      </c>
      <c r="T46" s="262">
        <f t="shared" si="13"/>
        <v>328.70706959121162</v>
      </c>
      <c r="U46" s="262">
        <f t="shared" ref="U46" si="32">SUM(X43:X45)</f>
        <v>2.9932598792234679</v>
      </c>
      <c r="V46" s="266">
        <f t="shared" si="4"/>
        <v>34.919910676381491</v>
      </c>
      <c r="W46" s="262">
        <f t="shared" si="5"/>
        <v>363.62698026759313</v>
      </c>
      <c r="X46" s="336">
        <f t="shared" si="14"/>
        <v>1.0181555447492607</v>
      </c>
    </row>
    <row r="47" spans="1:24" x14ac:dyDescent="0.3">
      <c r="A47" s="335">
        <v>44593</v>
      </c>
      <c r="B47" s="264">
        <f t="shared" si="6"/>
        <v>44593</v>
      </c>
      <c r="C47" s="265">
        <v>2.5000000000000001E-3</v>
      </c>
      <c r="D47" s="262">
        <f t="shared" si="7"/>
        <v>105.82160532943089</v>
      </c>
      <c r="E47" s="262">
        <v>0</v>
      </c>
      <c r="F47" s="266">
        <f t="shared" si="0"/>
        <v>11.241866535850802</v>
      </c>
      <c r="G47" s="262">
        <f t="shared" si="1"/>
        <v>117.0634718652817</v>
      </c>
      <c r="H47" s="336">
        <f t="shared" si="8"/>
        <v>0.29265867966320425</v>
      </c>
      <c r="I47" s="335">
        <v>44593</v>
      </c>
      <c r="J47" s="264">
        <f t="shared" si="9"/>
        <v>44593</v>
      </c>
      <c r="K47" s="265">
        <v>2.5000000000000001E-3</v>
      </c>
      <c r="L47" s="262">
        <f t="shared" si="10"/>
        <v>166.62921361799818</v>
      </c>
      <c r="M47" s="262">
        <v>0</v>
      </c>
      <c r="N47" s="266">
        <f t="shared" si="2"/>
        <v>17.701710105755982</v>
      </c>
      <c r="O47" s="262">
        <f t="shared" si="3"/>
        <v>184.33092372375415</v>
      </c>
      <c r="P47" s="336">
        <f t="shared" si="11"/>
        <v>0.46082730930938537</v>
      </c>
      <c r="Q47" s="335">
        <v>44593</v>
      </c>
      <c r="R47" s="264">
        <f t="shared" si="12"/>
        <v>44593</v>
      </c>
      <c r="S47" s="265">
        <v>2.5000000000000001E-3</v>
      </c>
      <c r="T47" s="262">
        <f t="shared" si="13"/>
        <v>328.70706959121162</v>
      </c>
      <c r="U47" s="262">
        <v>0</v>
      </c>
      <c r="V47" s="266">
        <f t="shared" si="4"/>
        <v>34.919910676381491</v>
      </c>
      <c r="W47" s="262">
        <f t="shared" si="5"/>
        <v>363.62698026759313</v>
      </c>
      <c r="X47" s="336">
        <f t="shared" si="14"/>
        <v>0.90906745066898287</v>
      </c>
    </row>
    <row r="48" spans="1:24" x14ac:dyDescent="0.3">
      <c r="A48" s="335">
        <v>44621</v>
      </c>
      <c r="B48" s="264">
        <f t="shared" si="6"/>
        <v>44621</v>
      </c>
      <c r="C48" s="265">
        <v>2.8E-3</v>
      </c>
      <c r="D48" s="262">
        <f t="shared" si="7"/>
        <v>105.82160532943089</v>
      </c>
      <c r="E48" s="262">
        <v>0</v>
      </c>
      <c r="F48" s="266">
        <f t="shared" si="0"/>
        <v>11.241866535850802</v>
      </c>
      <c r="G48" s="262">
        <f t="shared" si="1"/>
        <v>117.0634718652817</v>
      </c>
      <c r="H48" s="336">
        <f t="shared" si="8"/>
        <v>0.32777772122278875</v>
      </c>
      <c r="I48" s="335">
        <v>44621</v>
      </c>
      <c r="J48" s="264">
        <f t="shared" si="9"/>
        <v>44621</v>
      </c>
      <c r="K48" s="265">
        <v>2.8E-3</v>
      </c>
      <c r="L48" s="262">
        <f t="shared" si="10"/>
        <v>166.62921361799818</v>
      </c>
      <c r="M48" s="262">
        <v>0</v>
      </c>
      <c r="N48" s="266">
        <f t="shared" si="2"/>
        <v>17.701710105755982</v>
      </c>
      <c r="O48" s="262">
        <f t="shared" si="3"/>
        <v>184.33092372375415</v>
      </c>
      <c r="P48" s="336">
        <f t="shared" si="11"/>
        <v>0.51612658642651166</v>
      </c>
      <c r="Q48" s="335">
        <v>44621</v>
      </c>
      <c r="R48" s="264">
        <f t="shared" si="12"/>
        <v>44621</v>
      </c>
      <c r="S48" s="265">
        <v>2.8E-3</v>
      </c>
      <c r="T48" s="262">
        <f t="shared" si="13"/>
        <v>328.70706959121162</v>
      </c>
      <c r="U48" s="262">
        <v>0</v>
      </c>
      <c r="V48" s="266">
        <f t="shared" si="4"/>
        <v>34.919910676381491</v>
      </c>
      <c r="W48" s="262">
        <f t="shared" si="5"/>
        <v>363.62698026759313</v>
      </c>
      <c r="X48" s="336">
        <f t="shared" si="14"/>
        <v>1.0181555447492607</v>
      </c>
    </row>
    <row r="49" spans="1:24" x14ac:dyDescent="0.3">
      <c r="A49" s="335">
        <v>44652</v>
      </c>
      <c r="B49" s="264">
        <f t="shared" si="6"/>
        <v>44652</v>
      </c>
      <c r="C49" s="265">
        <v>2.7000000000000001E-3</v>
      </c>
      <c r="D49" s="262">
        <f t="shared" si="7"/>
        <v>105.82160532943089</v>
      </c>
      <c r="E49" s="262">
        <f t="shared" ref="E49" si="33">SUM(H46:H48)</f>
        <v>0.94821412210878186</v>
      </c>
      <c r="F49" s="266">
        <f t="shared" si="0"/>
        <v>12.190080657959584</v>
      </c>
      <c r="G49" s="262">
        <f t="shared" si="1"/>
        <v>118.01168598739048</v>
      </c>
      <c r="H49" s="336">
        <f t="shared" si="8"/>
        <v>0.31863155216595429</v>
      </c>
      <c r="I49" s="335">
        <v>44652</v>
      </c>
      <c r="J49" s="264">
        <f t="shared" si="9"/>
        <v>44652</v>
      </c>
      <c r="K49" s="265">
        <v>2.7000000000000001E-3</v>
      </c>
      <c r="L49" s="262">
        <f t="shared" si="10"/>
        <v>166.62921361799818</v>
      </c>
      <c r="M49" s="262">
        <f t="shared" ref="M49" si="34">SUM(P46:P48)</f>
        <v>1.4930804821624086</v>
      </c>
      <c r="N49" s="266">
        <f t="shared" si="2"/>
        <v>19.194790587918391</v>
      </c>
      <c r="O49" s="262">
        <f t="shared" si="3"/>
        <v>185.82400420591657</v>
      </c>
      <c r="P49" s="336">
        <f t="shared" si="11"/>
        <v>0.5017248113559748</v>
      </c>
      <c r="Q49" s="335">
        <v>44652</v>
      </c>
      <c r="R49" s="264">
        <f t="shared" si="12"/>
        <v>44652</v>
      </c>
      <c r="S49" s="265">
        <v>2.7000000000000001E-3</v>
      </c>
      <c r="T49" s="262">
        <f t="shared" si="13"/>
        <v>328.70706959121162</v>
      </c>
      <c r="U49" s="262">
        <f t="shared" ref="U49" si="35">SUM(X46:X48)</f>
        <v>2.9453785401675043</v>
      </c>
      <c r="V49" s="266">
        <f t="shared" si="4"/>
        <v>37.865289216548994</v>
      </c>
      <c r="W49" s="262">
        <f t="shared" si="5"/>
        <v>366.57235880776062</v>
      </c>
      <c r="X49" s="336">
        <f t="shared" si="14"/>
        <v>0.98974536878095376</v>
      </c>
    </row>
    <row r="50" spans="1:24" x14ac:dyDescent="0.3">
      <c r="A50" s="335">
        <v>44682</v>
      </c>
      <c r="B50" s="264">
        <f t="shared" si="6"/>
        <v>44682</v>
      </c>
      <c r="C50" s="265">
        <v>2.8E-3</v>
      </c>
      <c r="D50" s="262">
        <f t="shared" si="7"/>
        <v>105.82160532943089</v>
      </c>
      <c r="E50" s="262">
        <v>0</v>
      </c>
      <c r="F50" s="266">
        <f t="shared" si="0"/>
        <v>12.190080657959584</v>
      </c>
      <c r="G50" s="262">
        <f t="shared" si="1"/>
        <v>118.01168598739048</v>
      </c>
      <c r="H50" s="336">
        <f t="shared" si="8"/>
        <v>0.33043272076469332</v>
      </c>
      <c r="I50" s="335">
        <v>44682</v>
      </c>
      <c r="J50" s="264">
        <f t="shared" si="9"/>
        <v>44682</v>
      </c>
      <c r="K50" s="265">
        <v>2.8E-3</v>
      </c>
      <c r="L50" s="262">
        <f t="shared" si="10"/>
        <v>166.62921361799818</v>
      </c>
      <c r="M50" s="262">
        <v>0</v>
      </c>
      <c r="N50" s="266">
        <f t="shared" si="2"/>
        <v>19.194790587918391</v>
      </c>
      <c r="O50" s="262">
        <f t="shared" si="3"/>
        <v>185.82400420591657</v>
      </c>
      <c r="P50" s="336">
        <f t="shared" si="11"/>
        <v>0.52030721177656636</v>
      </c>
      <c r="Q50" s="335">
        <v>44682</v>
      </c>
      <c r="R50" s="264">
        <f t="shared" si="12"/>
        <v>44682</v>
      </c>
      <c r="S50" s="265">
        <v>2.8E-3</v>
      </c>
      <c r="T50" s="262">
        <f t="shared" si="13"/>
        <v>328.70706959121162</v>
      </c>
      <c r="U50" s="262">
        <v>0</v>
      </c>
      <c r="V50" s="266">
        <f t="shared" si="4"/>
        <v>37.865289216548994</v>
      </c>
      <c r="W50" s="262">
        <f t="shared" si="5"/>
        <v>366.57235880776062</v>
      </c>
      <c r="X50" s="336">
        <f t="shared" si="14"/>
        <v>1.0264026046617298</v>
      </c>
    </row>
    <row r="51" spans="1:24" x14ac:dyDescent="0.3">
      <c r="A51" s="335">
        <v>44713</v>
      </c>
      <c r="B51" s="264">
        <f t="shared" si="6"/>
        <v>44713</v>
      </c>
      <c r="C51" s="265">
        <v>2.7000000000000001E-3</v>
      </c>
      <c r="D51" s="262">
        <f t="shared" si="7"/>
        <v>105.82160532943089</v>
      </c>
      <c r="E51" s="262">
        <v>0</v>
      </c>
      <c r="F51" s="266">
        <f t="shared" si="0"/>
        <v>12.190080657959584</v>
      </c>
      <c r="G51" s="262">
        <f t="shared" si="1"/>
        <v>118.01168598739048</v>
      </c>
      <c r="H51" s="336">
        <f t="shared" si="8"/>
        <v>0.31863155216595429</v>
      </c>
      <c r="I51" s="335">
        <v>44713</v>
      </c>
      <c r="J51" s="264">
        <f t="shared" si="9"/>
        <v>44713</v>
      </c>
      <c r="K51" s="265">
        <v>2.7000000000000001E-3</v>
      </c>
      <c r="L51" s="262">
        <f t="shared" si="10"/>
        <v>166.62921361799818</v>
      </c>
      <c r="M51" s="262">
        <v>0</v>
      </c>
      <c r="N51" s="266">
        <f t="shared" si="2"/>
        <v>19.194790587918391</v>
      </c>
      <c r="O51" s="262">
        <f t="shared" si="3"/>
        <v>185.82400420591657</v>
      </c>
      <c r="P51" s="336">
        <f t="shared" si="11"/>
        <v>0.5017248113559748</v>
      </c>
      <c r="Q51" s="335">
        <v>44713</v>
      </c>
      <c r="R51" s="264">
        <f t="shared" si="12"/>
        <v>44713</v>
      </c>
      <c r="S51" s="265">
        <v>2.7000000000000001E-3</v>
      </c>
      <c r="T51" s="262">
        <f t="shared" si="13"/>
        <v>328.70706959121162</v>
      </c>
      <c r="U51" s="262">
        <v>0</v>
      </c>
      <c r="V51" s="266">
        <f t="shared" si="4"/>
        <v>37.865289216548994</v>
      </c>
      <c r="W51" s="262">
        <f t="shared" si="5"/>
        <v>366.57235880776062</v>
      </c>
      <c r="X51" s="336">
        <f t="shared" si="14"/>
        <v>0.98974536878095376</v>
      </c>
    </row>
    <row r="52" spans="1:24" x14ac:dyDescent="0.3">
      <c r="A52" s="335">
        <v>44743</v>
      </c>
      <c r="B52" s="264">
        <f t="shared" si="6"/>
        <v>44743</v>
      </c>
      <c r="C52" s="265">
        <v>3.0999999999999999E-3</v>
      </c>
      <c r="D52" s="262">
        <f t="shared" si="7"/>
        <v>105.82160532943089</v>
      </c>
      <c r="E52" s="262">
        <f t="shared" ref="E52" si="36">SUM(H49:H51)</f>
        <v>0.9676958250966019</v>
      </c>
      <c r="F52" s="266">
        <f t="shared" si="0"/>
        <v>13.157776483056185</v>
      </c>
      <c r="G52" s="262">
        <f t="shared" si="1"/>
        <v>118.97938181248708</v>
      </c>
      <c r="H52" s="336">
        <f t="shared" si="8"/>
        <v>0.3688360836187099</v>
      </c>
      <c r="I52" s="335">
        <v>44743</v>
      </c>
      <c r="J52" s="264">
        <f t="shared" si="9"/>
        <v>44743</v>
      </c>
      <c r="K52" s="265">
        <v>3.0999999999999999E-3</v>
      </c>
      <c r="L52" s="262">
        <f t="shared" si="10"/>
        <v>166.62921361799818</v>
      </c>
      <c r="M52" s="262">
        <f t="shared" ref="M52" si="37">SUM(P49:P51)</f>
        <v>1.5237568344885157</v>
      </c>
      <c r="N52" s="266">
        <f t="shared" si="2"/>
        <v>20.718547422406907</v>
      </c>
      <c r="O52" s="262">
        <f t="shared" si="3"/>
        <v>187.34776104040509</v>
      </c>
      <c r="P52" s="336">
        <f t="shared" si="11"/>
        <v>0.58077805922525572</v>
      </c>
      <c r="Q52" s="335">
        <v>44743</v>
      </c>
      <c r="R52" s="264">
        <f t="shared" si="12"/>
        <v>44743</v>
      </c>
      <c r="S52" s="265">
        <v>3.0999999999999999E-3</v>
      </c>
      <c r="T52" s="262">
        <f t="shared" si="13"/>
        <v>328.70706959121162</v>
      </c>
      <c r="U52" s="262">
        <f t="shared" ref="U52" si="38">SUM(X49:X51)</f>
        <v>3.0058933422236374</v>
      </c>
      <c r="V52" s="266">
        <f t="shared" si="4"/>
        <v>40.871182558772631</v>
      </c>
      <c r="W52" s="262">
        <f t="shared" si="5"/>
        <v>369.57825214998422</v>
      </c>
      <c r="X52" s="336">
        <f t="shared" si="14"/>
        <v>1.145692581664951</v>
      </c>
    </row>
    <row r="53" spans="1:24" x14ac:dyDescent="0.3">
      <c r="A53" s="335">
        <v>44774</v>
      </c>
      <c r="B53" s="264">
        <f t="shared" si="6"/>
        <v>44774</v>
      </c>
      <c r="C53" s="265">
        <v>3.0999999999999999E-3</v>
      </c>
      <c r="D53" s="262">
        <f t="shared" si="7"/>
        <v>105.82160532943089</v>
      </c>
      <c r="E53" s="262">
        <v>0</v>
      </c>
      <c r="F53" s="266">
        <f t="shared" si="0"/>
        <v>13.157776483056185</v>
      </c>
      <c r="G53" s="262">
        <f t="shared" si="1"/>
        <v>118.97938181248708</v>
      </c>
      <c r="H53" s="336">
        <f t="shared" si="8"/>
        <v>0.3688360836187099</v>
      </c>
      <c r="I53" s="335">
        <v>44774</v>
      </c>
      <c r="J53" s="264">
        <f t="shared" si="9"/>
        <v>44774</v>
      </c>
      <c r="K53" s="265">
        <v>3.0999999999999999E-3</v>
      </c>
      <c r="L53" s="262">
        <f t="shared" si="10"/>
        <v>166.62921361799818</v>
      </c>
      <c r="M53" s="262">
        <v>0</v>
      </c>
      <c r="N53" s="266">
        <f t="shared" si="2"/>
        <v>20.718547422406907</v>
      </c>
      <c r="O53" s="262">
        <f t="shared" si="3"/>
        <v>187.34776104040509</v>
      </c>
      <c r="P53" s="336">
        <f t="shared" si="11"/>
        <v>0.58077805922525572</v>
      </c>
      <c r="Q53" s="335">
        <v>44774</v>
      </c>
      <c r="R53" s="264">
        <f t="shared" si="12"/>
        <v>44774</v>
      </c>
      <c r="S53" s="265">
        <v>3.0999999999999999E-3</v>
      </c>
      <c r="T53" s="262">
        <f t="shared" si="13"/>
        <v>328.70706959121162</v>
      </c>
      <c r="U53" s="262">
        <v>0</v>
      </c>
      <c r="V53" s="266">
        <f t="shared" si="4"/>
        <v>40.871182558772631</v>
      </c>
      <c r="W53" s="262">
        <f t="shared" si="5"/>
        <v>369.57825214998422</v>
      </c>
      <c r="X53" s="336">
        <f t="shared" si="14"/>
        <v>1.145692581664951</v>
      </c>
    </row>
    <row r="54" spans="1:24" x14ac:dyDescent="0.3">
      <c r="A54" s="335">
        <v>44805</v>
      </c>
      <c r="B54" s="264">
        <f t="shared" si="6"/>
        <v>44805</v>
      </c>
      <c r="C54" s="265">
        <v>3.0000000000000001E-3</v>
      </c>
      <c r="D54" s="262">
        <f t="shared" si="7"/>
        <v>105.82160532943089</v>
      </c>
      <c r="E54" s="262">
        <v>0</v>
      </c>
      <c r="F54" s="266">
        <f t="shared" si="0"/>
        <v>13.157776483056185</v>
      </c>
      <c r="G54" s="262">
        <f t="shared" si="1"/>
        <v>118.97938181248708</v>
      </c>
      <c r="H54" s="336">
        <f t="shared" si="8"/>
        <v>0.35693814543746122</v>
      </c>
      <c r="I54" s="335">
        <v>44805</v>
      </c>
      <c r="J54" s="264">
        <f t="shared" si="9"/>
        <v>44805</v>
      </c>
      <c r="K54" s="265">
        <v>3.0000000000000001E-3</v>
      </c>
      <c r="L54" s="262">
        <f t="shared" si="10"/>
        <v>166.62921361799818</v>
      </c>
      <c r="M54" s="262">
        <v>0</v>
      </c>
      <c r="N54" s="266">
        <f t="shared" si="2"/>
        <v>20.718547422406907</v>
      </c>
      <c r="O54" s="262">
        <f t="shared" si="3"/>
        <v>187.34776104040509</v>
      </c>
      <c r="P54" s="336">
        <f t="shared" si="11"/>
        <v>0.56204328312121532</v>
      </c>
      <c r="Q54" s="335">
        <v>44805</v>
      </c>
      <c r="R54" s="264">
        <f t="shared" si="12"/>
        <v>44805</v>
      </c>
      <c r="S54" s="265">
        <v>3.0000000000000001E-3</v>
      </c>
      <c r="T54" s="262">
        <f t="shared" si="13"/>
        <v>328.70706959121162</v>
      </c>
      <c r="U54" s="262">
        <v>0</v>
      </c>
      <c r="V54" s="266">
        <f t="shared" si="4"/>
        <v>40.871182558772631</v>
      </c>
      <c r="W54" s="262">
        <f t="shared" si="5"/>
        <v>369.57825214998422</v>
      </c>
      <c r="X54" s="336">
        <f t="shared" si="14"/>
        <v>1.1087347564499528</v>
      </c>
    </row>
    <row r="55" spans="1:24" x14ac:dyDescent="0.3">
      <c r="A55" s="335">
        <v>44835</v>
      </c>
      <c r="B55" s="264">
        <f t="shared" si="6"/>
        <v>44835</v>
      </c>
      <c r="C55" s="265">
        <v>4.1999999999999997E-3</v>
      </c>
      <c r="D55" s="262">
        <f t="shared" si="7"/>
        <v>105.82160532943089</v>
      </c>
      <c r="E55" s="262">
        <f t="shared" ref="E55" si="39">SUM(H52:H54)</f>
        <v>1.094610312674881</v>
      </c>
      <c r="F55" s="266">
        <f t="shared" si="0"/>
        <v>14.252386795731066</v>
      </c>
      <c r="G55" s="262">
        <f t="shared" si="1"/>
        <v>120.07399212516196</v>
      </c>
      <c r="H55" s="336">
        <f t="shared" si="8"/>
        <v>0.50431076692568022</v>
      </c>
      <c r="I55" s="335">
        <v>44835</v>
      </c>
      <c r="J55" s="264">
        <f t="shared" si="9"/>
        <v>44835</v>
      </c>
      <c r="K55" s="265">
        <v>4.1999999999999997E-3</v>
      </c>
      <c r="L55" s="262">
        <f t="shared" si="10"/>
        <v>166.62921361799818</v>
      </c>
      <c r="M55" s="262">
        <f t="shared" ref="M55" si="40">SUM(P52:P54)</f>
        <v>1.7235994015717266</v>
      </c>
      <c r="N55" s="266">
        <f t="shared" si="2"/>
        <v>22.442146823978632</v>
      </c>
      <c r="O55" s="262">
        <f t="shared" si="3"/>
        <v>189.07136044197682</v>
      </c>
      <c r="P55" s="336">
        <f t="shared" si="11"/>
        <v>0.79409971385630262</v>
      </c>
      <c r="Q55" s="335">
        <v>44835</v>
      </c>
      <c r="R55" s="264">
        <f t="shared" si="12"/>
        <v>44835</v>
      </c>
      <c r="S55" s="265">
        <v>4.1999999999999997E-3</v>
      </c>
      <c r="T55" s="262">
        <f t="shared" si="13"/>
        <v>328.70706959121162</v>
      </c>
      <c r="U55" s="262">
        <f t="shared" ref="U55" si="41">SUM(X52:X54)</f>
        <v>3.4001199197798551</v>
      </c>
      <c r="V55" s="266">
        <f t="shared" si="4"/>
        <v>44.271302478552485</v>
      </c>
      <c r="W55" s="262">
        <f t="shared" si="5"/>
        <v>372.97837206976408</v>
      </c>
      <c r="X55" s="336">
        <f t="shared" si="14"/>
        <v>1.566509162693009</v>
      </c>
    </row>
    <row r="56" spans="1:24" x14ac:dyDescent="0.3">
      <c r="A56" s="335">
        <v>44866</v>
      </c>
      <c r="B56" s="264">
        <f t="shared" si="6"/>
        <v>44866</v>
      </c>
      <c r="C56" s="265">
        <v>4.0000000000000001E-3</v>
      </c>
      <c r="D56" s="262">
        <f t="shared" si="7"/>
        <v>105.82160532943089</v>
      </c>
      <c r="E56" s="262">
        <v>0</v>
      </c>
      <c r="F56" s="266">
        <f t="shared" si="0"/>
        <v>14.252386795731066</v>
      </c>
      <c r="G56" s="262">
        <f t="shared" si="1"/>
        <v>120.07399212516196</v>
      </c>
      <c r="H56" s="336">
        <f t="shared" si="8"/>
        <v>0.48029596850064787</v>
      </c>
      <c r="I56" s="335">
        <v>44866</v>
      </c>
      <c r="J56" s="264">
        <f t="shared" si="9"/>
        <v>44866</v>
      </c>
      <c r="K56" s="265">
        <v>4.0000000000000001E-3</v>
      </c>
      <c r="L56" s="262">
        <f t="shared" si="10"/>
        <v>166.62921361799818</v>
      </c>
      <c r="M56" s="262">
        <v>0</v>
      </c>
      <c r="N56" s="266">
        <f t="shared" si="2"/>
        <v>22.442146823978632</v>
      </c>
      <c r="O56" s="262">
        <f t="shared" si="3"/>
        <v>189.07136044197682</v>
      </c>
      <c r="P56" s="336">
        <f t="shared" si="11"/>
        <v>0.75628544176790735</v>
      </c>
      <c r="Q56" s="335">
        <v>44866</v>
      </c>
      <c r="R56" s="264">
        <f t="shared" si="12"/>
        <v>44866</v>
      </c>
      <c r="S56" s="265">
        <v>4.0000000000000001E-3</v>
      </c>
      <c r="T56" s="262">
        <f t="shared" si="13"/>
        <v>328.70706959121162</v>
      </c>
      <c r="U56" s="262">
        <v>0</v>
      </c>
      <c r="V56" s="266">
        <f t="shared" si="4"/>
        <v>44.271302478552485</v>
      </c>
      <c r="W56" s="262">
        <f t="shared" si="5"/>
        <v>372.97837206976408</v>
      </c>
      <c r="X56" s="336">
        <f t="shared" si="14"/>
        <v>1.4919134882790563</v>
      </c>
    </row>
    <row r="57" spans="1:24" x14ac:dyDescent="0.3">
      <c r="A57" s="335">
        <v>44896</v>
      </c>
      <c r="B57" s="264">
        <f t="shared" si="6"/>
        <v>44896</v>
      </c>
      <c r="C57" s="265">
        <v>4.1999999999999997E-3</v>
      </c>
      <c r="D57" s="262">
        <f t="shared" si="7"/>
        <v>105.82160532943089</v>
      </c>
      <c r="E57" s="262">
        <v>0</v>
      </c>
      <c r="F57" s="266">
        <f t="shared" si="0"/>
        <v>14.252386795731066</v>
      </c>
      <c r="G57" s="262">
        <f t="shared" si="1"/>
        <v>120.07399212516196</v>
      </c>
      <c r="H57" s="336">
        <f t="shared" si="8"/>
        <v>0.50431076692568022</v>
      </c>
      <c r="I57" s="335">
        <v>44896</v>
      </c>
      <c r="J57" s="264">
        <f t="shared" si="9"/>
        <v>44896</v>
      </c>
      <c r="K57" s="265">
        <v>4.1999999999999997E-3</v>
      </c>
      <c r="L57" s="262">
        <f t="shared" si="10"/>
        <v>166.62921361799818</v>
      </c>
      <c r="M57" s="262">
        <v>0</v>
      </c>
      <c r="N57" s="266">
        <f t="shared" si="2"/>
        <v>22.442146823978632</v>
      </c>
      <c r="O57" s="262">
        <f t="shared" si="3"/>
        <v>189.07136044197682</v>
      </c>
      <c r="P57" s="336">
        <f t="shared" si="11"/>
        <v>0.79409971385630262</v>
      </c>
      <c r="Q57" s="335">
        <v>44896</v>
      </c>
      <c r="R57" s="264">
        <f t="shared" si="12"/>
        <v>44896</v>
      </c>
      <c r="S57" s="265">
        <v>4.1999999999999997E-3</v>
      </c>
      <c r="T57" s="262">
        <f t="shared" si="13"/>
        <v>328.70706959121162</v>
      </c>
      <c r="U57" s="262">
        <v>0</v>
      </c>
      <c r="V57" s="266">
        <f t="shared" si="4"/>
        <v>44.271302478552485</v>
      </c>
      <c r="W57" s="262">
        <f t="shared" si="5"/>
        <v>372.97837206976408</v>
      </c>
      <c r="X57" s="336">
        <f t="shared" si="14"/>
        <v>1.566509162693009</v>
      </c>
    </row>
    <row r="58" spans="1:24" x14ac:dyDescent="0.3">
      <c r="A58" s="335">
        <v>44927</v>
      </c>
      <c r="B58" s="264">
        <f t="shared" si="6"/>
        <v>44927</v>
      </c>
      <c r="C58" s="265">
        <v>5.4000000000000003E-3</v>
      </c>
      <c r="D58" s="262">
        <f t="shared" si="7"/>
        <v>105.82160532943089</v>
      </c>
      <c r="E58" s="262">
        <f t="shared" ref="E58" si="42">SUM(H55:H57)</f>
        <v>1.4889175023520083</v>
      </c>
      <c r="F58" s="266">
        <f t="shared" si="0"/>
        <v>15.741304298083074</v>
      </c>
      <c r="G58" s="262">
        <f t="shared" si="1"/>
        <v>121.56290962751397</v>
      </c>
      <c r="H58" s="336">
        <f t="shared" si="8"/>
        <v>0.65643971198857554</v>
      </c>
      <c r="I58" s="335">
        <v>44927</v>
      </c>
      <c r="J58" s="264">
        <f t="shared" si="9"/>
        <v>44927</v>
      </c>
      <c r="K58" s="265">
        <v>5.4000000000000003E-3</v>
      </c>
      <c r="L58" s="262">
        <f t="shared" si="10"/>
        <v>166.62921361799818</v>
      </c>
      <c r="M58" s="262">
        <f t="shared" ref="M58" si="43">SUM(P55:P57)</f>
        <v>2.3444848694805125</v>
      </c>
      <c r="N58" s="266">
        <f t="shared" si="2"/>
        <v>24.786631693459146</v>
      </c>
      <c r="O58" s="262">
        <f t="shared" si="3"/>
        <v>191.41584531145733</v>
      </c>
      <c r="P58" s="336">
        <f t="shared" si="11"/>
        <v>1.0336455646818696</v>
      </c>
      <c r="Q58" s="335">
        <v>44927</v>
      </c>
      <c r="R58" s="264">
        <f t="shared" si="12"/>
        <v>44927</v>
      </c>
      <c r="S58" s="265">
        <v>5.4000000000000003E-3</v>
      </c>
      <c r="T58" s="262">
        <f t="shared" si="13"/>
        <v>328.70706959121162</v>
      </c>
      <c r="U58" s="262">
        <f t="shared" ref="U58" si="44">SUM(X55:X57)</f>
        <v>4.6249318136650741</v>
      </c>
      <c r="V58" s="266">
        <f t="shared" si="4"/>
        <v>48.896234292217557</v>
      </c>
      <c r="W58" s="262">
        <f t="shared" si="5"/>
        <v>377.60330388342919</v>
      </c>
      <c r="X58" s="336">
        <f t="shared" si="14"/>
        <v>2.0390578409705178</v>
      </c>
    </row>
    <row r="59" spans="1:24" x14ac:dyDescent="0.3">
      <c r="A59" s="335">
        <v>44958</v>
      </c>
      <c r="B59" s="264">
        <f t="shared" si="6"/>
        <v>44958</v>
      </c>
      <c r="C59" s="265">
        <v>4.7999999999999996E-3</v>
      </c>
      <c r="D59" s="262">
        <f t="shared" si="7"/>
        <v>105.82160532943089</v>
      </c>
      <c r="E59" s="262">
        <v>0</v>
      </c>
      <c r="F59" s="266">
        <f t="shared" si="0"/>
        <v>15.741304298083074</v>
      </c>
      <c r="G59" s="262">
        <f t="shared" si="1"/>
        <v>121.56290962751397</v>
      </c>
      <c r="H59" s="336">
        <f t="shared" si="8"/>
        <v>0.58350196621206707</v>
      </c>
      <c r="I59" s="335">
        <v>44958</v>
      </c>
      <c r="J59" s="264">
        <f t="shared" si="9"/>
        <v>44958</v>
      </c>
      <c r="K59" s="265">
        <v>4.7999999999999996E-3</v>
      </c>
      <c r="L59" s="262">
        <f t="shared" si="10"/>
        <v>166.62921361799818</v>
      </c>
      <c r="M59" s="262">
        <v>0</v>
      </c>
      <c r="N59" s="266">
        <f t="shared" si="2"/>
        <v>24.786631693459146</v>
      </c>
      <c r="O59" s="262">
        <f t="shared" si="3"/>
        <v>191.41584531145733</v>
      </c>
      <c r="P59" s="336">
        <f t="shared" si="11"/>
        <v>0.91879605749499516</v>
      </c>
      <c r="Q59" s="335">
        <v>44958</v>
      </c>
      <c r="R59" s="264">
        <f t="shared" si="12"/>
        <v>44958</v>
      </c>
      <c r="S59" s="265">
        <v>4.7999999999999996E-3</v>
      </c>
      <c r="T59" s="262">
        <f t="shared" si="13"/>
        <v>328.70706959121162</v>
      </c>
      <c r="U59" s="262">
        <v>0</v>
      </c>
      <c r="V59" s="266">
        <f t="shared" si="4"/>
        <v>48.896234292217557</v>
      </c>
      <c r="W59" s="262">
        <f t="shared" si="5"/>
        <v>377.60330388342919</v>
      </c>
      <c r="X59" s="336">
        <f t="shared" si="14"/>
        <v>1.81249585864046</v>
      </c>
    </row>
    <row r="60" spans="1:24" x14ac:dyDescent="0.3">
      <c r="A60" s="335">
        <v>44986</v>
      </c>
      <c r="B60" s="264">
        <f t="shared" si="6"/>
        <v>44986</v>
      </c>
      <c r="C60" s="265">
        <v>5.4000000000000003E-3</v>
      </c>
      <c r="D60" s="262">
        <f t="shared" si="7"/>
        <v>105.82160532943089</v>
      </c>
      <c r="E60" s="262">
        <v>0</v>
      </c>
      <c r="F60" s="266">
        <f t="shared" si="0"/>
        <v>15.741304298083074</v>
      </c>
      <c r="G60" s="262">
        <f t="shared" si="1"/>
        <v>121.56290962751397</v>
      </c>
      <c r="H60" s="336">
        <f t="shared" si="8"/>
        <v>0.65643971198857554</v>
      </c>
      <c r="I60" s="335">
        <v>44986</v>
      </c>
      <c r="J60" s="264">
        <f t="shared" si="9"/>
        <v>44986</v>
      </c>
      <c r="K60" s="265">
        <v>5.4000000000000003E-3</v>
      </c>
      <c r="L60" s="262">
        <f t="shared" si="10"/>
        <v>166.62921361799818</v>
      </c>
      <c r="M60" s="262">
        <v>0</v>
      </c>
      <c r="N60" s="266">
        <f t="shared" si="2"/>
        <v>24.786631693459146</v>
      </c>
      <c r="O60" s="262">
        <f t="shared" si="3"/>
        <v>191.41584531145733</v>
      </c>
      <c r="P60" s="336">
        <f t="shared" si="11"/>
        <v>1.0336455646818696</v>
      </c>
      <c r="Q60" s="335">
        <v>44986</v>
      </c>
      <c r="R60" s="264">
        <f t="shared" si="12"/>
        <v>44986</v>
      </c>
      <c r="S60" s="265">
        <v>5.4000000000000003E-3</v>
      </c>
      <c r="T60" s="262">
        <f t="shared" si="13"/>
        <v>328.70706959121162</v>
      </c>
      <c r="U60" s="262">
        <v>0</v>
      </c>
      <c r="V60" s="266">
        <f t="shared" si="4"/>
        <v>48.896234292217557</v>
      </c>
      <c r="W60" s="262">
        <f t="shared" si="5"/>
        <v>377.60330388342919</v>
      </c>
      <c r="X60" s="336">
        <f t="shared" si="14"/>
        <v>2.0390578409705178</v>
      </c>
    </row>
    <row r="61" spans="1:24" x14ac:dyDescent="0.3">
      <c r="A61" s="335">
        <v>45017</v>
      </c>
      <c r="B61" s="264">
        <f t="shared" si="6"/>
        <v>45017</v>
      </c>
      <c r="C61" s="267">
        <v>5.4000000000000003E-3</v>
      </c>
      <c r="D61" s="262">
        <f t="shared" si="7"/>
        <v>105.82160532943089</v>
      </c>
      <c r="E61" s="262">
        <f t="shared" ref="E61" si="45">SUM(H58:H60)</f>
        <v>1.8963813901892181</v>
      </c>
      <c r="F61" s="266">
        <f t="shared" si="0"/>
        <v>17.637685688272292</v>
      </c>
      <c r="G61" s="262">
        <f t="shared" si="1"/>
        <v>123.45929101770318</v>
      </c>
      <c r="H61" s="336">
        <f t="shared" si="8"/>
        <v>0.66668017149559722</v>
      </c>
      <c r="I61" s="335">
        <v>45017</v>
      </c>
      <c r="J61" s="264">
        <f t="shared" si="9"/>
        <v>45017</v>
      </c>
      <c r="K61" s="267">
        <v>5.4000000000000003E-3</v>
      </c>
      <c r="L61" s="262">
        <f t="shared" si="10"/>
        <v>166.62921361799818</v>
      </c>
      <c r="M61" s="262">
        <f t="shared" ref="M61" si="46">SUM(P58:P60)</f>
        <v>2.9860871868587342</v>
      </c>
      <c r="N61" s="266">
        <f t="shared" si="2"/>
        <v>27.772718880317882</v>
      </c>
      <c r="O61" s="262">
        <f t="shared" si="3"/>
        <v>194.40193249831606</v>
      </c>
      <c r="P61" s="336">
        <f t="shared" si="11"/>
        <v>1.0497704354909068</v>
      </c>
      <c r="Q61" s="335">
        <v>45017</v>
      </c>
      <c r="R61" s="264">
        <f t="shared" si="12"/>
        <v>45017</v>
      </c>
      <c r="S61" s="267">
        <v>5.4000000000000003E-3</v>
      </c>
      <c r="T61" s="262">
        <f t="shared" si="13"/>
        <v>328.70706959121162</v>
      </c>
      <c r="U61" s="262">
        <f t="shared" ref="U61" si="47">SUM(X58:X60)</f>
        <v>5.8906115405814958</v>
      </c>
      <c r="V61" s="266">
        <f t="shared" si="4"/>
        <v>54.786845832799052</v>
      </c>
      <c r="W61" s="262">
        <f t="shared" si="5"/>
        <v>383.49391542401065</v>
      </c>
      <c r="X61" s="336">
        <f t="shared" si="14"/>
        <v>2.0708671432896577</v>
      </c>
    </row>
    <row r="62" spans="1:24" x14ac:dyDescent="0.3">
      <c r="A62" s="335">
        <v>45047</v>
      </c>
      <c r="B62" s="264">
        <f t="shared" si="6"/>
        <v>45047</v>
      </c>
      <c r="C62" s="267">
        <v>5.4000000000000003E-3</v>
      </c>
      <c r="D62" s="262">
        <f t="shared" si="7"/>
        <v>105.82160532943089</v>
      </c>
      <c r="E62" s="262">
        <v>0</v>
      </c>
      <c r="F62" s="266">
        <f t="shared" si="0"/>
        <v>17.637685688272292</v>
      </c>
      <c r="G62" s="262">
        <f t="shared" si="1"/>
        <v>123.45929101770318</v>
      </c>
      <c r="H62" s="336">
        <f t="shared" si="8"/>
        <v>0.66668017149559722</v>
      </c>
      <c r="I62" s="335">
        <v>45047</v>
      </c>
      <c r="J62" s="264">
        <f t="shared" si="9"/>
        <v>45047</v>
      </c>
      <c r="K62" s="267">
        <v>5.4000000000000003E-3</v>
      </c>
      <c r="L62" s="262">
        <f t="shared" si="10"/>
        <v>166.62921361799818</v>
      </c>
      <c r="M62" s="262">
        <v>0</v>
      </c>
      <c r="N62" s="266">
        <f t="shared" si="2"/>
        <v>27.772718880317882</v>
      </c>
      <c r="O62" s="262">
        <f t="shared" si="3"/>
        <v>194.40193249831606</v>
      </c>
      <c r="P62" s="336">
        <f t="shared" si="11"/>
        <v>1.0497704354909068</v>
      </c>
      <c r="Q62" s="335">
        <v>45047</v>
      </c>
      <c r="R62" s="264">
        <f t="shared" si="12"/>
        <v>45047</v>
      </c>
      <c r="S62" s="267">
        <v>5.4000000000000003E-3</v>
      </c>
      <c r="T62" s="262">
        <f t="shared" si="13"/>
        <v>328.70706959121162</v>
      </c>
      <c r="U62" s="262">
        <v>0</v>
      </c>
      <c r="V62" s="266">
        <f t="shared" si="4"/>
        <v>54.786845832799052</v>
      </c>
      <c r="W62" s="262">
        <f t="shared" si="5"/>
        <v>383.49391542401065</v>
      </c>
      <c r="X62" s="336">
        <f t="shared" si="14"/>
        <v>2.0708671432896577</v>
      </c>
    </row>
    <row r="63" spans="1:24" x14ac:dyDescent="0.3">
      <c r="A63" s="335">
        <v>45078</v>
      </c>
      <c r="B63" s="264">
        <f t="shared" si="6"/>
        <v>45078</v>
      </c>
      <c r="C63" s="267">
        <v>5.4000000000000003E-3</v>
      </c>
      <c r="D63" s="262">
        <f t="shared" si="7"/>
        <v>105.82160532943089</v>
      </c>
      <c r="E63" s="262">
        <v>0</v>
      </c>
      <c r="F63" s="266">
        <f t="shared" si="0"/>
        <v>17.637685688272292</v>
      </c>
      <c r="G63" s="262">
        <f t="shared" si="1"/>
        <v>123.45929101770318</v>
      </c>
      <c r="H63" s="336">
        <f t="shared" si="8"/>
        <v>0.66668017149559722</v>
      </c>
      <c r="I63" s="335">
        <v>45078</v>
      </c>
      <c r="J63" s="264">
        <f t="shared" si="9"/>
        <v>45078</v>
      </c>
      <c r="K63" s="267">
        <v>5.4000000000000003E-3</v>
      </c>
      <c r="L63" s="262">
        <f t="shared" si="10"/>
        <v>166.62921361799818</v>
      </c>
      <c r="M63" s="262">
        <v>0</v>
      </c>
      <c r="N63" s="266">
        <f t="shared" si="2"/>
        <v>27.772718880317882</v>
      </c>
      <c r="O63" s="262">
        <f t="shared" si="3"/>
        <v>194.40193249831606</v>
      </c>
      <c r="P63" s="336">
        <f t="shared" si="11"/>
        <v>1.0497704354909068</v>
      </c>
      <c r="Q63" s="335">
        <v>45078</v>
      </c>
      <c r="R63" s="264">
        <f t="shared" si="12"/>
        <v>45078</v>
      </c>
      <c r="S63" s="267">
        <v>5.4000000000000003E-3</v>
      </c>
      <c r="T63" s="262">
        <f t="shared" si="13"/>
        <v>328.70706959121162</v>
      </c>
      <c r="U63" s="262">
        <v>0</v>
      </c>
      <c r="V63" s="266">
        <f t="shared" si="4"/>
        <v>54.786845832799052</v>
      </c>
      <c r="W63" s="262">
        <f t="shared" si="5"/>
        <v>383.49391542401065</v>
      </c>
      <c r="X63" s="336">
        <f t="shared" si="14"/>
        <v>2.0708671432896577</v>
      </c>
    </row>
    <row r="64" spans="1:24" x14ac:dyDescent="0.3">
      <c r="A64" s="335">
        <v>45108</v>
      </c>
      <c r="B64" s="264">
        <f t="shared" si="6"/>
        <v>45108</v>
      </c>
      <c r="C64" s="247"/>
      <c r="D64" s="262"/>
      <c r="E64" s="262">
        <f t="shared" ref="E64" si="48">SUM(H61:H63)</f>
        <v>2.0000405144867917</v>
      </c>
      <c r="F64" s="266"/>
      <c r="G64" s="262"/>
      <c r="H64" s="336">
        <f t="shared" si="8"/>
        <v>0</v>
      </c>
      <c r="I64" s="335">
        <v>45108</v>
      </c>
      <c r="J64" s="264">
        <f t="shared" si="9"/>
        <v>45108</v>
      </c>
      <c r="K64" s="247"/>
      <c r="L64" s="262"/>
      <c r="M64" s="262">
        <f t="shared" ref="M64" si="49">SUM(P61:P63)</f>
        <v>3.1493113064727201</v>
      </c>
      <c r="N64" s="266"/>
      <c r="O64" s="262"/>
      <c r="P64" s="336">
        <f t="shared" si="11"/>
        <v>0</v>
      </c>
      <c r="Q64" s="335">
        <v>45108</v>
      </c>
      <c r="R64" s="264">
        <f t="shared" si="12"/>
        <v>45108</v>
      </c>
      <c r="S64" s="247"/>
      <c r="T64" s="262"/>
      <c r="U64" s="262">
        <f t="shared" ref="U64" si="50">SUM(X61:X63)</f>
        <v>6.2126014298689736</v>
      </c>
      <c r="V64" s="266"/>
      <c r="W64" s="262"/>
      <c r="X64" s="336">
        <f t="shared" si="14"/>
        <v>0</v>
      </c>
    </row>
    <row r="65" spans="1:24" ht="15" thickBot="1" x14ac:dyDescent="0.35">
      <c r="A65" s="337" t="s">
        <v>214</v>
      </c>
      <c r="B65" s="257"/>
      <c r="C65" s="257"/>
      <c r="D65" s="258"/>
      <c r="E65" s="258">
        <f>SUM(E16:E64)</f>
        <v>19.637726202759083</v>
      </c>
      <c r="F65" s="257"/>
      <c r="G65" s="258"/>
      <c r="H65" s="338">
        <f>SUM(H16:H64)</f>
        <v>19.63772620275908</v>
      </c>
      <c r="I65" s="337" t="s">
        <v>214</v>
      </c>
      <c r="J65" s="257"/>
      <c r="K65" s="257"/>
      <c r="L65" s="258"/>
      <c r="M65" s="258">
        <f>SUM(M16:M64)</f>
        <v>30.9220301867906</v>
      </c>
      <c r="N65" s="257"/>
      <c r="O65" s="258"/>
      <c r="P65" s="338">
        <f>SUM(P16:P64)</f>
        <v>30.922030186790604</v>
      </c>
      <c r="Q65" s="337" t="s">
        <v>214</v>
      </c>
      <c r="R65" s="257"/>
      <c r="S65" s="257"/>
      <c r="T65" s="258"/>
      <c r="U65" s="258">
        <f>SUM(U16:U64)</f>
        <v>60.999447262668028</v>
      </c>
      <c r="V65" s="257"/>
      <c r="W65" s="258"/>
      <c r="X65" s="338">
        <f>SUM(X16:X64)</f>
        <v>60.999447262668042</v>
      </c>
    </row>
    <row r="66" spans="1:24" ht="15" thickTop="1" x14ac:dyDescent="0.3">
      <c r="A66" s="327"/>
      <c r="B66" s="247"/>
      <c r="C66" s="247"/>
      <c r="D66" s="247"/>
      <c r="E66" s="247"/>
      <c r="F66" s="247"/>
      <c r="G66" s="247"/>
      <c r="H66" s="328"/>
      <c r="I66" s="327"/>
      <c r="J66" s="247"/>
      <c r="K66" s="247"/>
      <c r="L66" s="247"/>
      <c r="M66" s="247"/>
      <c r="N66" s="247"/>
      <c r="O66" s="247"/>
      <c r="P66" s="328"/>
      <c r="Q66" s="327"/>
      <c r="R66" s="247"/>
      <c r="S66" s="247"/>
      <c r="T66" s="247"/>
      <c r="U66" s="247"/>
      <c r="V66" s="247"/>
      <c r="W66" s="247"/>
      <c r="X66" s="328"/>
    </row>
    <row r="67" spans="1:24" ht="14.25" customHeight="1" x14ac:dyDescent="0.3">
      <c r="A67" s="327" t="s">
        <v>215</v>
      </c>
      <c r="B67" s="247"/>
      <c r="C67" s="247"/>
      <c r="D67" s="247"/>
      <c r="E67" s="247"/>
      <c r="F67" s="247"/>
      <c r="G67" s="247"/>
      <c r="H67" s="328"/>
      <c r="I67" s="327" t="s">
        <v>215</v>
      </c>
      <c r="J67" s="247"/>
      <c r="K67" s="247"/>
      <c r="L67" s="247"/>
      <c r="M67" s="247"/>
      <c r="N67" s="247"/>
      <c r="O67" s="247"/>
      <c r="P67" s="328"/>
      <c r="Q67" s="327" t="s">
        <v>215</v>
      </c>
      <c r="R67" s="247"/>
      <c r="S67" s="247"/>
      <c r="T67" s="247"/>
      <c r="U67" s="247"/>
      <c r="V67" s="247"/>
      <c r="W67" s="247"/>
      <c r="X67" s="328"/>
    </row>
    <row r="68" spans="1:24" x14ac:dyDescent="0.3">
      <c r="A68" s="327" t="s">
        <v>216</v>
      </c>
      <c r="B68" s="247"/>
      <c r="C68" s="247"/>
      <c r="D68" s="247"/>
      <c r="E68" s="247"/>
      <c r="F68" s="247"/>
      <c r="G68" s="247"/>
      <c r="H68" s="328"/>
      <c r="I68" s="327" t="s">
        <v>216</v>
      </c>
      <c r="J68" s="247"/>
      <c r="K68" s="247"/>
      <c r="L68" s="247"/>
      <c r="M68" s="247"/>
      <c r="N68" s="247"/>
      <c r="O68" s="247"/>
      <c r="P68" s="328"/>
      <c r="Q68" s="327" t="s">
        <v>216</v>
      </c>
      <c r="R68" s="247"/>
      <c r="S68" s="247"/>
      <c r="T68" s="247"/>
      <c r="U68" s="247"/>
      <c r="V68" s="247"/>
      <c r="W68" s="247"/>
      <c r="X68" s="328"/>
    </row>
    <row r="69" spans="1:24" x14ac:dyDescent="0.3">
      <c r="A69" s="339" t="s">
        <v>217</v>
      </c>
      <c r="B69" s="340"/>
      <c r="C69" s="247"/>
      <c r="D69" s="247"/>
      <c r="E69" s="247"/>
      <c r="F69" s="247"/>
      <c r="G69" s="247"/>
      <c r="H69" s="328"/>
      <c r="I69" s="339" t="s">
        <v>217</v>
      </c>
      <c r="J69" s="340"/>
      <c r="K69" s="247"/>
      <c r="L69" s="247"/>
      <c r="M69" s="247"/>
      <c r="N69" s="247"/>
      <c r="O69" s="247"/>
      <c r="P69" s="328"/>
      <c r="Q69" s="339" t="s">
        <v>217</v>
      </c>
      <c r="R69" s="340"/>
      <c r="S69" s="247"/>
      <c r="T69" s="247"/>
      <c r="U69" s="247"/>
      <c r="V69" s="247"/>
      <c r="W69" s="247"/>
      <c r="X69" s="328"/>
    </row>
    <row r="70" spans="1:24" ht="15" thickBot="1" x14ac:dyDescent="0.35">
      <c r="A70" s="341" t="s">
        <v>292</v>
      </c>
      <c r="B70" s="342"/>
      <c r="C70" s="343"/>
      <c r="D70" s="343"/>
      <c r="E70" s="343"/>
      <c r="F70" s="343"/>
      <c r="G70" s="343"/>
      <c r="H70" s="344"/>
      <c r="I70" s="341" t="s">
        <v>292</v>
      </c>
      <c r="J70" s="342"/>
      <c r="K70" s="343"/>
      <c r="L70" s="343"/>
      <c r="M70" s="343"/>
      <c r="N70" s="343"/>
      <c r="O70" s="343"/>
      <c r="P70" s="344"/>
      <c r="Q70" s="341" t="s">
        <v>292</v>
      </c>
      <c r="R70" s="342"/>
      <c r="S70" s="343"/>
      <c r="T70" s="343"/>
      <c r="U70" s="343"/>
      <c r="V70" s="343"/>
      <c r="W70" s="343"/>
      <c r="X70" s="344"/>
    </row>
  </sheetData>
  <hyperlinks>
    <hyperlink ref="A69" r:id="rId1" display="https://www.ferc.gov/interest-calculation-rates-and-methodology" xr:uid="{F1B30DBE-0F9A-4CA6-9DA4-05453D94EB73}"/>
    <hyperlink ref="I69" r:id="rId2" display="https://www.ferc.gov/interest-calculation-rates-and-methodology" xr:uid="{9243BB6C-8DDC-47DA-A242-D3704DA1CFAC}"/>
    <hyperlink ref="Q69" r:id="rId3" display="https://www.ferc.gov/interest-calculation-rates-and-methodology" xr:uid="{DBCD3657-2F46-4A29-842E-AC67B405627D}"/>
  </hyperlinks>
  <printOptions horizontalCentered="1"/>
  <pageMargins left="0.25" right="0.25" top="0.75" bottom="0.75" header="0.3" footer="0.3"/>
  <pageSetup scale="46" fitToHeight="0" orientation="landscape" r:id="rId4"/>
  <headerFooter>
    <oddHeader>&amp;LVirginia Electric and Power Co.&amp;R01/13/2023</oddHeader>
    <oddFooter>&amp;RPage &amp;P of &amp;N</oddFooter>
  </headerFooter>
  <colBreaks count="2" manualBreakCount="2">
    <brk id="8" max="1048575" man="1"/>
    <brk id="1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2FB5A-76DE-4F37-AE19-10587B06F652}">
  <sheetPr>
    <tabColor rgb="FFFFCC00"/>
    <pageSetUpPr fitToPage="1"/>
  </sheetPr>
  <dimension ref="A1:X58"/>
  <sheetViews>
    <sheetView view="pageBreakPreview" zoomScale="94" zoomScaleNormal="100" zoomScaleSheetLayoutView="94" workbookViewId="0"/>
  </sheetViews>
  <sheetFormatPr defaultRowHeight="14.4" x14ac:dyDescent="0.3"/>
  <cols>
    <col min="1" max="1" width="8.6640625" customWidth="1"/>
    <col min="2" max="2" width="10.88671875" bestFit="1" customWidth="1"/>
    <col min="3" max="3" width="11.33203125" customWidth="1"/>
    <col min="4" max="4" width="13.33203125" customWidth="1"/>
    <col min="5" max="5" width="12.5546875" bestFit="1" customWidth="1"/>
    <col min="6" max="6" width="12.88671875" bestFit="1" customWidth="1"/>
    <col min="7" max="7" width="15.6640625" bestFit="1" customWidth="1"/>
    <col min="8" max="8" width="11.33203125" customWidth="1"/>
    <col min="9" max="9" width="8.6640625" customWidth="1"/>
    <col min="10" max="10" width="10.88671875" bestFit="1" customWidth="1"/>
    <col min="11" max="11" width="11.33203125" customWidth="1"/>
    <col min="12" max="12" width="13.33203125" customWidth="1"/>
    <col min="13" max="13" width="12.5546875" bestFit="1" customWidth="1"/>
    <col min="14" max="14" width="12.88671875" bestFit="1" customWidth="1"/>
    <col min="15" max="15" width="15.6640625" bestFit="1" customWidth="1"/>
    <col min="16" max="16" width="11.33203125" customWidth="1"/>
    <col min="17" max="17" width="8.6640625" customWidth="1"/>
    <col min="18" max="18" width="10.88671875" bestFit="1" customWidth="1"/>
    <col min="19" max="19" width="11.33203125" customWidth="1"/>
    <col min="20" max="20" width="13.33203125" customWidth="1"/>
    <col min="21" max="21" width="12.5546875" bestFit="1" customWidth="1"/>
    <col min="22" max="22" width="12.88671875" bestFit="1" customWidth="1"/>
    <col min="23" max="23" width="15.6640625" bestFit="1" customWidth="1"/>
    <col min="24" max="24" width="11.33203125" customWidth="1"/>
  </cols>
  <sheetData>
    <row r="1" spans="1:24" x14ac:dyDescent="0.3">
      <c r="A1" s="321"/>
      <c r="B1" s="322"/>
      <c r="C1" s="322"/>
      <c r="D1" s="322"/>
      <c r="E1" s="322"/>
      <c r="F1" s="322"/>
      <c r="G1" s="322"/>
      <c r="H1" s="323"/>
      <c r="I1" s="321"/>
      <c r="J1" s="322"/>
      <c r="K1" s="322"/>
      <c r="L1" s="322"/>
      <c r="M1" s="322"/>
      <c r="N1" s="322"/>
      <c r="O1" s="322"/>
      <c r="P1" s="323"/>
      <c r="Q1" s="321"/>
      <c r="R1" s="322"/>
      <c r="S1" s="322"/>
      <c r="T1" s="322"/>
      <c r="U1" s="322"/>
      <c r="V1" s="322"/>
      <c r="W1" s="322"/>
      <c r="X1" s="323"/>
    </row>
    <row r="2" spans="1:24" ht="14.4" customHeight="1" x14ac:dyDescent="0.3">
      <c r="A2" s="324" t="s">
        <v>238</v>
      </c>
      <c r="B2" s="325"/>
      <c r="C2" s="325"/>
      <c r="D2" s="325"/>
      <c r="E2" s="325"/>
      <c r="F2" s="325"/>
      <c r="G2" s="325"/>
      <c r="H2" s="326"/>
      <c r="I2" s="324" t="s">
        <v>239</v>
      </c>
      <c r="J2" s="325"/>
      <c r="K2" s="325"/>
      <c r="L2" s="325"/>
      <c r="M2" s="325"/>
      <c r="N2" s="325"/>
      <c r="O2" s="325"/>
      <c r="P2" s="326"/>
      <c r="Q2" s="324" t="s">
        <v>240</v>
      </c>
      <c r="R2" s="325"/>
      <c r="S2" s="325"/>
      <c r="T2" s="325"/>
      <c r="U2" s="325"/>
      <c r="V2" s="325"/>
      <c r="W2" s="325"/>
      <c r="X2" s="326"/>
    </row>
    <row r="3" spans="1:24" ht="14.4" customHeight="1" x14ac:dyDescent="0.3">
      <c r="A3" s="324" t="s">
        <v>194</v>
      </c>
      <c r="B3" s="325"/>
      <c r="C3" s="325"/>
      <c r="D3" s="325"/>
      <c r="E3" s="325"/>
      <c r="F3" s="325"/>
      <c r="G3" s="325"/>
      <c r="H3" s="326"/>
      <c r="I3" s="324" t="s">
        <v>194</v>
      </c>
      <c r="J3" s="325"/>
      <c r="K3" s="325"/>
      <c r="L3" s="325"/>
      <c r="M3" s="325"/>
      <c r="N3" s="325"/>
      <c r="O3" s="325"/>
      <c r="P3" s="326"/>
      <c r="Q3" s="324" t="s">
        <v>194</v>
      </c>
      <c r="R3" s="325"/>
      <c r="S3" s="325"/>
      <c r="T3" s="325"/>
      <c r="U3" s="325"/>
      <c r="V3" s="325"/>
      <c r="W3" s="325"/>
      <c r="X3" s="326"/>
    </row>
    <row r="4" spans="1:24" ht="14.4" customHeight="1" x14ac:dyDescent="0.3">
      <c r="A4" s="324" t="s">
        <v>236</v>
      </c>
      <c r="B4" s="325"/>
      <c r="C4" s="325"/>
      <c r="D4" s="325"/>
      <c r="E4" s="325"/>
      <c r="F4" s="325"/>
      <c r="G4" s="325"/>
      <c r="H4" s="326"/>
      <c r="I4" s="324" t="s">
        <v>236</v>
      </c>
      <c r="J4" s="325"/>
      <c r="K4" s="325"/>
      <c r="L4" s="325"/>
      <c r="M4" s="325"/>
      <c r="N4" s="325"/>
      <c r="O4" s="325"/>
      <c r="P4" s="326"/>
      <c r="Q4" s="324" t="s">
        <v>236</v>
      </c>
      <c r="R4" s="325"/>
      <c r="S4" s="325"/>
      <c r="T4" s="325"/>
      <c r="U4" s="325"/>
      <c r="V4" s="325"/>
      <c r="W4" s="325"/>
      <c r="X4" s="326"/>
    </row>
    <row r="5" spans="1:24" x14ac:dyDescent="0.3">
      <c r="A5" s="327"/>
      <c r="B5" s="247"/>
      <c r="C5" s="247"/>
      <c r="D5" s="247"/>
      <c r="E5" s="247"/>
      <c r="F5" s="247"/>
      <c r="G5" s="247"/>
      <c r="H5" s="328"/>
      <c r="I5" s="327"/>
      <c r="J5" s="247"/>
      <c r="K5" s="247"/>
      <c r="L5" s="247"/>
      <c r="M5" s="247"/>
      <c r="N5" s="247"/>
      <c r="O5" s="247"/>
      <c r="P5" s="328"/>
      <c r="Q5" s="327"/>
      <c r="R5" s="247"/>
      <c r="S5" s="247"/>
      <c r="T5" s="247"/>
      <c r="U5" s="247"/>
      <c r="V5" s="247"/>
      <c r="W5" s="247"/>
      <c r="X5" s="328"/>
    </row>
    <row r="6" spans="1:24" x14ac:dyDescent="0.3">
      <c r="A6" s="329" t="s">
        <v>42</v>
      </c>
      <c r="B6" s="263" t="s">
        <v>43</v>
      </c>
      <c r="C6" s="263" t="s">
        <v>44</v>
      </c>
      <c r="D6" s="263" t="s">
        <v>45</v>
      </c>
      <c r="E6" s="263" t="s">
        <v>195</v>
      </c>
      <c r="F6" s="263" t="s">
        <v>196</v>
      </c>
      <c r="G6" s="263" t="s">
        <v>197</v>
      </c>
      <c r="H6" s="330" t="s">
        <v>198</v>
      </c>
      <c r="I6" s="329" t="s">
        <v>42</v>
      </c>
      <c r="J6" s="263" t="s">
        <v>43</v>
      </c>
      <c r="K6" s="263" t="s">
        <v>44</v>
      </c>
      <c r="L6" s="263" t="s">
        <v>45</v>
      </c>
      <c r="M6" s="263" t="s">
        <v>195</v>
      </c>
      <c r="N6" s="263" t="s">
        <v>196</v>
      </c>
      <c r="O6" s="263" t="s">
        <v>197</v>
      </c>
      <c r="P6" s="330" t="s">
        <v>198</v>
      </c>
      <c r="Q6" s="329" t="s">
        <v>42</v>
      </c>
      <c r="R6" s="263" t="s">
        <v>43</v>
      </c>
      <c r="S6" s="263" t="s">
        <v>44</v>
      </c>
      <c r="T6" s="263" t="s">
        <v>45</v>
      </c>
      <c r="U6" s="263" t="s">
        <v>195</v>
      </c>
      <c r="V6" s="263" t="s">
        <v>196</v>
      </c>
      <c r="W6" s="263" t="s">
        <v>197</v>
      </c>
      <c r="X6" s="330" t="s">
        <v>198</v>
      </c>
    </row>
    <row r="7" spans="1:24" x14ac:dyDescent="0.3">
      <c r="A7" s="329"/>
      <c r="B7" s="263"/>
      <c r="C7" s="263"/>
      <c r="D7" s="263"/>
      <c r="E7" s="263"/>
      <c r="F7" s="263"/>
      <c r="G7" s="263"/>
      <c r="H7" s="330"/>
      <c r="I7" s="329"/>
      <c r="J7" s="263"/>
      <c r="K7" s="263"/>
      <c r="L7" s="263"/>
      <c r="M7" s="263"/>
      <c r="N7" s="263"/>
      <c r="O7" s="263"/>
      <c r="P7" s="330"/>
      <c r="Q7" s="329"/>
      <c r="R7" s="263"/>
      <c r="S7" s="263"/>
      <c r="T7" s="263"/>
      <c r="U7" s="263"/>
      <c r="V7" s="263"/>
      <c r="W7" s="263"/>
      <c r="X7" s="330"/>
    </row>
    <row r="8" spans="1:24" x14ac:dyDescent="0.3">
      <c r="A8" s="331"/>
      <c r="B8" s="261"/>
      <c r="C8" s="261"/>
      <c r="D8" s="261"/>
      <c r="E8" s="261"/>
      <c r="F8" s="261"/>
      <c r="G8" s="261" t="s">
        <v>199</v>
      </c>
      <c r="H8" s="332"/>
      <c r="I8" s="331"/>
      <c r="J8" s="261"/>
      <c r="K8" s="261"/>
      <c r="L8" s="261"/>
      <c r="M8" s="261"/>
      <c r="N8" s="261"/>
      <c r="O8" s="261" t="s">
        <v>199</v>
      </c>
      <c r="P8" s="332"/>
      <c r="Q8" s="331"/>
      <c r="R8" s="261"/>
      <c r="S8" s="261"/>
      <c r="T8" s="261"/>
      <c r="U8" s="261"/>
      <c r="V8" s="261"/>
      <c r="W8" s="261" t="s">
        <v>199</v>
      </c>
      <c r="X8" s="332"/>
    </row>
    <row r="9" spans="1:24" x14ac:dyDescent="0.3">
      <c r="A9" s="331"/>
      <c r="B9" s="261"/>
      <c r="C9" s="261"/>
      <c r="D9" s="261"/>
      <c r="E9" s="261"/>
      <c r="F9" s="261"/>
      <c r="G9" s="261" t="s">
        <v>200</v>
      </c>
      <c r="H9" s="332"/>
      <c r="I9" s="331"/>
      <c r="J9" s="261"/>
      <c r="K9" s="261"/>
      <c r="L9" s="261"/>
      <c r="M9" s="261"/>
      <c r="N9" s="261"/>
      <c r="O9" s="261" t="s">
        <v>200</v>
      </c>
      <c r="P9" s="332"/>
      <c r="Q9" s="331"/>
      <c r="R9" s="261"/>
      <c r="S9" s="261"/>
      <c r="T9" s="261"/>
      <c r="U9" s="261"/>
      <c r="V9" s="261"/>
      <c r="W9" s="261" t="s">
        <v>200</v>
      </c>
      <c r="X9" s="332"/>
    </row>
    <row r="10" spans="1:24" x14ac:dyDescent="0.3">
      <c r="A10" s="331"/>
      <c r="B10" s="261"/>
      <c r="C10" s="261"/>
      <c r="D10" s="261"/>
      <c r="E10" s="261"/>
      <c r="F10" s="261"/>
      <c r="G10" s="261" t="s">
        <v>201</v>
      </c>
      <c r="H10" s="332"/>
      <c r="I10" s="331"/>
      <c r="J10" s="261"/>
      <c r="K10" s="261"/>
      <c r="L10" s="261"/>
      <c r="M10" s="261"/>
      <c r="N10" s="261"/>
      <c r="O10" s="261" t="s">
        <v>201</v>
      </c>
      <c r="P10" s="332"/>
      <c r="Q10" s="331"/>
      <c r="R10" s="261"/>
      <c r="S10" s="261"/>
      <c r="T10" s="261"/>
      <c r="U10" s="261"/>
      <c r="V10" s="261"/>
      <c r="W10" s="261" t="s">
        <v>201</v>
      </c>
      <c r="X10" s="332"/>
    </row>
    <row r="11" spans="1:24" x14ac:dyDescent="0.3">
      <c r="A11" s="331"/>
      <c r="B11" s="261"/>
      <c r="C11" s="261" t="s">
        <v>202</v>
      </c>
      <c r="D11" s="261" t="s">
        <v>199</v>
      </c>
      <c r="E11" s="261"/>
      <c r="F11" s="261"/>
      <c r="G11" s="261" t="s">
        <v>203</v>
      </c>
      <c r="H11" s="332"/>
      <c r="I11" s="331"/>
      <c r="J11" s="261"/>
      <c r="K11" s="261" t="s">
        <v>202</v>
      </c>
      <c r="L11" s="261" t="s">
        <v>199</v>
      </c>
      <c r="M11" s="261"/>
      <c r="N11" s="261"/>
      <c r="O11" s="261" t="s">
        <v>203</v>
      </c>
      <c r="P11" s="332"/>
      <c r="Q11" s="331"/>
      <c r="R11" s="261"/>
      <c r="S11" s="261" t="s">
        <v>202</v>
      </c>
      <c r="T11" s="261" t="s">
        <v>199</v>
      </c>
      <c r="U11" s="261"/>
      <c r="V11" s="261"/>
      <c r="W11" s="261" t="s">
        <v>203</v>
      </c>
      <c r="X11" s="332"/>
    </row>
    <row r="12" spans="1:24" x14ac:dyDescent="0.3">
      <c r="A12" s="331"/>
      <c r="B12" s="261"/>
      <c r="C12" s="261" t="s">
        <v>1</v>
      </c>
      <c r="D12" s="261" t="s">
        <v>204</v>
      </c>
      <c r="E12" s="261"/>
      <c r="F12" s="261" t="s">
        <v>203</v>
      </c>
      <c r="G12" s="261" t="s">
        <v>205</v>
      </c>
      <c r="H12" s="332" t="s">
        <v>202</v>
      </c>
      <c r="I12" s="331"/>
      <c r="J12" s="261"/>
      <c r="K12" s="261" t="s">
        <v>1</v>
      </c>
      <c r="L12" s="261" t="s">
        <v>204</v>
      </c>
      <c r="M12" s="261"/>
      <c r="N12" s="261" t="s">
        <v>203</v>
      </c>
      <c r="O12" s="261" t="s">
        <v>205</v>
      </c>
      <c r="P12" s="332" t="s">
        <v>202</v>
      </c>
      <c r="Q12" s="331"/>
      <c r="R12" s="261"/>
      <c r="S12" s="261" t="s">
        <v>1</v>
      </c>
      <c r="T12" s="261" t="s">
        <v>204</v>
      </c>
      <c r="U12" s="261"/>
      <c r="V12" s="261" t="s">
        <v>203</v>
      </c>
      <c r="W12" s="261" t="s">
        <v>205</v>
      </c>
      <c r="X12" s="332" t="s">
        <v>202</v>
      </c>
    </row>
    <row r="13" spans="1:24" x14ac:dyDescent="0.3">
      <c r="A13" s="331"/>
      <c r="B13" s="261"/>
      <c r="C13" s="261" t="s">
        <v>206</v>
      </c>
      <c r="D13" s="261" t="s">
        <v>207</v>
      </c>
      <c r="E13" s="261" t="s">
        <v>208</v>
      </c>
      <c r="F13" s="261" t="s">
        <v>208</v>
      </c>
      <c r="G13" s="261" t="s">
        <v>1</v>
      </c>
      <c r="H13" s="332" t="s">
        <v>1</v>
      </c>
      <c r="I13" s="331"/>
      <c r="J13" s="261"/>
      <c r="K13" s="261" t="s">
        <v>206</v>
      </c>
      <c r="L13" s="261" t="s">
        <v>207</v>
      </c>
      <c r="M13" s="261" t="s">
        <v>208</v>
      </c>
      <c r="N13" s="261" t="s">
        <v>208</v>
      </c>
      <c r="O13" s="261" t="s">
        <v>1</v>
      </c>
      <c r="P13" s="332" t="s">
        <v>1</v>
      </c>
      <c r="Q13" s="331"/>
      <c r="R13" s="261"/>
      <c r="S13" s="261" t="s">
        <v>206</v>
      </c>
      <c r="T13" s="261" t="s">
        <v>207</v>
      </c>
      <c r="U13" s="261" t="s">
        <v>208</v>
      </c>
      <c r="V13" s="261" t="s">
        <v>208</v>
      </c>
      <c r="W13" s="261" t="s">
        <v>1</v>
      </c>
      <c r="X13" s="332" t="s">
        <v>1</v>
      </c>
    </row>
    <row r="14" spans="1:24" ht="15" thickBot="1" x14ac:dyDescent="0.35">
      <c r="A14" s="333" t="s">
        <v>9</v>
      </c>
      <c r="B14" s="255" t="s">
        <v>209</v>
      </c>
      <c r="C14" s="255" t="s">
        <v>210</v>
      </c>
      <c r="D14" s="255" t="s">
        <v>211</v>
      </c>
      <c r="E14" s="255" t="s">
        <v>1</v>
      </c>
      <c r="F14" s="255" t="s">
        <v>1</v>
      </c>
      <c r="G14" s="255" t="s">
        <v>212</v>
      </c>
      <c r="H14" s="334" t="s">
        <v>213</v>
      </c>
      <c r="I14" s="333" t="s">
        <v>9</v>
      </c>
      <c r="J14" s="255" t="s">
        <v>209</v>
      </c>
      <c r="K14" s="255" t="s">
        <v>210</v>
      </c>
      <c r="L14" s="255" t="s">
        <v>211</v>
      </c>
      <c r="M14" s="255" t="s">
        <v>1</v>
      </c>
      <c r="N14" s="255" t="s">
        <v>1</v>
      </c>
      <c r="O14" s="255" t="s">
        <v>212</v>
      </c>
      <c r="P14" s="334" t="s">
        <v>213</v>
      </c>
      <c r="Q14" s="333" t="s">
        <v>9</v>
      </c>
      <c r="R14" s="255" t="s">
        <v>209</v>
      </c>
      <c r="S14" s="255" t="s">
        <v>210</v>
      </c>
      <c r="T14" s="255" t="s">
        <v>211</v>
      </c>
      <c r="U14" s="255" t="s">
        <v>1</v>
      </c>
      <c r="V14" s="255" t="s">
        <v>1</v>
      </c>
      <c r="W14" s="255" t="s">
        <v>212</v>
      </c>
      <c r="X14" s="334" t="s">
        <v>213</v>
      </c>
    </row>
    <row r="15" spans="1:24" x14ac:dyDescent="0.3">
      <c r="A15" s="327"/>
      <c r="B15" s="247"/>
      <c r="C15" s="247"/>
      <c r="D15" s="247"/>
      <c r="E15" s="247"/>
      <c r="F15" s="247"/>
      <c r="G15" s="247"/>
      <c r="H15" s="328"/>
      <c r="I15" s="327"/>
      <c r="J15" s="247"/>
      <c r="K15" s="247"/>
      <c r="L15" s="247"/>
      <c r="M15" s="247"/>
      <c r="N15" s="247"/>
      <c r="O15" s="247"/>
      <c r="P15" s="328"/>
      <c r="Q15" s="327"/>
      <c r="R15" s="247"/>
      <c r="S15" s="247"/>
      <c r="T15" s="247"/>
      <c r="U15" s="247"/>
      <c r="V15" s="247"/>
      <c r="W15" s="247"/>
      <c r="X15" s="328"/>
    </row>
    <row r="16" spans="1:24" x14ac:dyDescent="0.3">
      <c r="A16" s="335">
        <v>44013</v>
      </c>
      <c r="B16" s="264">
        <f t="shared" ref="B16:B52" si="0">A16</f>
        <v>44013</v>
      </c>
      <c r="C16" s="265">
        <v>2.8999999999999998E-3</v>
      </c>
      <c r="D16" s="262">
        <f>'First Energy FF1 Impact Summary'!F11</f>
        <v>2662.7319762278348</v>
      </c>
      <c r="E16" s="262">
        <v>0</v>
      </c>
      <c r="F16" s="266">
        <f t="shared" ref="F16:F52" si="1">F15+E16</f>
        <v>0</v>
      </c>
      <c r="G16" s="262">
        <f t="shared" ref="G16:G52" si="2">D16+F16</f>
        <v>2662.7319762278348</v>
      </c>
      <c r="H16" s="336">
        <f>G16*C16</f>
        <v>7.7219227310607206</v>
      </c>
      <c r="I16" s="335">
        <v>44013</v>
      </c>
      <c r="J16" s="264">
        <f t="shared" ref="J16:J52" si="3">I16</f>
        <v>44013</v>
      </c>
      <c r="K16" s="265">
        <v>2.8999999999999998E-3</v>
      </c>
      <c r="L16" s="262">
        <f>'First Energy FF1 Impact Summary'!F16</f>
        <v>4197.2130675171502</v>
      </c>
      <c r="M16" s="262">
        <v>0</v>
      </c>
      <c r="N16" s="266">
        <f t="shared" ref="N16:N52" si="4">N15+M16</f>
        <v>0</v>
      </c>
      <c r="O16" s="262">
        <f t="shared" ref="O16:O52" si="5">L16+N16</f>
        <v>4197.2130675171502</v>
      </c>
      <c r="P16" s="336">
        <f>O16*K16</f>
        <v>12.171917895799735</v>
      </c>
      <c r="Q16" s="335">
        <v>44013</v>
      </c>
      <c r="R16" s="264">
        <f t="shared" ref="R16:R52" si="6">Q16</f>
        <v>44013</v>
      </c>
      <c r="S16" s="265">
        <v>2.8999999999999998E-3</v>
      </c>
      <c r="T16" s="262">
        <f>'First Energy FF1 Impact Summary'!F21</f>
        <v>8308.3625409787055</v>
      </c>
      <c r="U16" s="262">
        <v>0</v>
      </c>
      <c r="V16" s="266">
        <f t="shared" ref="V16:V52" si="7">V15+U16</f>
        <v>0</v>
      </c>
      <c r="W16" s="262">
        <f t="shared" ref="W16:W52" si="8">T16+V16</f>
        <v>8308.3625409787055</v>
      </c>
      <c r="X16" s="336">
        <f>W16*S16</f>
        <v>24.094251368838243</v>
      </c>
    </row>
    <row r="17" spans="1:24" x14ac:dyDescent="0.3">
      <c r="A17" s="335">
        <v>44044</v>
      </c>
      <c r="B17" s="264">
        <f t="shared" si="0"/>
        <v>44044</v>
      </c>
      <c r="C17" s="265">
        <v>2.8999999999999998E-3</v>
      </c>
      <c r="D17" s="262">
        <f t="shared" ref="D17:D52" si="9">D16</f>
        <v>2662.7319762278348</v>
      </c>
      <c r="E17" s="262">
        <v>0</v>
      </c>
      <c r="F17" s="266">
        <f t="shared" si="1"/>
        <v>0</v>
      </c>
      <c r="G17" s="262">
        <f t="shared" si="2"/>
        <v>2662.7319762278348</v>
      </c>
      <c r="H17" s="336">
        <f t="shared" ref="H17:H52" si="10">G17*C17</f>
        <v>7.7219227310607206</v>
      </c>
      <c r="I17" s="335">
        <v>44044</v>
      </c>
      <c r="J17" s="264">
        <f t="shared" si="3"/>
        <v>44044</v>
      </c>
      <c r="K17" s="265">
        <v>2.8999999999999998E-3</v>
      </c>
      <c r="L17" s="262">
        <f t="shared" ref="L17:L52" si="11">L16</f>
        <v>4197.2130675171502</v>
      </c>
      <c r="M17" s="262">
        <v>0</v>
      </c>
      <c r="N17" s="266">
        <f t="shared" si="4"/>
        <v>0</v>
      </c>
      <c r="O17" s="262">
        <f t="shared" si="5"/>
        <v>4197.2130675171502</v>
      </c>
      <c r="P17" s="336">
        <f t="shared" ref="P17:P52" si="12">O17*K17</f>
        <v>12.171917895799735</v>
      </c>
      <c r="Q17" s="335">
        <v>44044</v>
      </c>
      <c r="R17" s="264">
        <f t="shared" si="6"/>
        <v>44044</v>
      </c>
      <c r="S17" s="265">
        <v>2.8999999999999998E-3</v>
      </c>
      <c r="T17" s="262">
        <f t="shared" ref="T17:T52" si="13">T16</f>
        <v>8308.3625409787055</v>
      </c>
      <c r="U17" s="262">
        <v>0</v>
      </c>
      <c r="V17" s="266">
        <f t="shared" si="7"/>
        <v>0</v>
      </c>
      <c r="W17" s="262">
        <f t="shared" si="8"/>
        <v>8308.3625409787055</v>
      </c>
      <c r="X17" s="336">
        <f t="shared" ref="X17:X52" si="14">W17*S17</f>
        <v>24.094251368838243</v>
      </c>
    </row>
    <row r="18" spans="1:24" x14ac:dyDescent="0.3">
      <c r="A18" s="335">
        <v>44075</v>
      </c>
      <c r="B18" s="264">
        <f t="shared" si="0"/>
        <v>44075</v>
      </c>
      <c r="C18" s="265">
        <v>2.8E-3</v>
      </c>
      <c r="D18" s="262">
        <f t="shared" si="9"/>
        <v>2662.7319762278348</v>
      </c>
      <c r="E18" s="262">
        <v>0</v>
      </c>
      <c r="F18" s="266">
        <f t="shared" si="1"/>
        <v>0</v>
      </c>
      <c r="G18" s="262">
        <f t="shared" si="2"/>
        <v>2662.7319762278348</v>
      </c>
      <c r="H18" s="336">
        <f t="shared" si="10"/>
        <v>7.4556495334379376</v>
      </c>
      <c r="I18" s="335">
        <v>44075</v>
      </c>
      <c r="J18" s="264">
        <f t="shared" si="3"/>
        <v>44075</v>
      </c>
      <c r="K18" s="265">
        <v>2.8E-3</v>
      </c>
      <c r="L18" s="262">
        <f t="shared" si="11"/>
        <v>4197.2130675171502</v>
      </c>
      <c r="M18" s="262">
        <v>0</v>
      </c>
      <c r="N18" s="266">
        <f t="shared" si="4"/>
        <v>0</v>
      </c>
      <c r="O18" s="262">
        <f t="shared" si="5"/>
        <v>4197.2130675171502</v>
      </c>
      <c r="P18" s="336">
        <f t="shared" si="12"/>
        <v>11.752196589048021</v>
      </c>
      <c r="Q18" s="335">
        <v>44075</v>
      </c>
      <c r="R18" s="264">
        <f t="shared" si="6"/>
        <v>44075</v>
      </c>
      <c r="S18" s="265">
        <v>2.8E-3</v>
      </c>
      <c r="T18" s="262">
        <f t="shared" si="13"/>
        <v>8308.3625409787055</v>
      </c>
      <c r="U18" s="262">
        <v>0</v>
      </c>
      <c r="V18" s="266">
        <f t="shared" si="7"/>
        <v>0</v>
      </c>
      <c r="W18" s="262">
        <f t="shared" si="8"/>
        <v>8308.3625409787055</v>
      </c>
      <c r="X18" s="336">
        <f t="shared" si="14"/>
        <v>23.263415114740376</v>
      </c>
    </row>
    <row r="19" spans="1:24" x14ac:dyDescent="0.3">
      <c r="A19" s="335">
        <v>44105</v>
      </c>
      <c r="B19" s="264">
        <f t="shared" si="0"/>
        <v>44105</v>
      </c>
      <c r="C19" s="265">
        <v>2.8E-3</v>
      </c>
      <c r="D19" s="262">
        <f t="shared" si="9"/>
        <v>2662.7319762278348</v>
      </c>
      <c r="E19" s="262">
        <f>SUM(H16:H18)</f>
        <v>22.89949499555938</v>
      </c>
      <c r="F19" s="266">
        <f t="shared" si="1"/>
        <v>22.89949499555938</v>
      </c>
      <c r="G19" s="262">
        <f t="shared" si="2"/>
        <v>2685.6314712233943</v>
      </c>
      <c r="H19" s="336">
        <f t="shared" si="10"/>
        <v>7.5197681194255042</v>
      </c>
      <c r="I19" s="335">
        <v>44105</v>
      </c>
      <c r="J19" s="264">
        <f t="shared" si="3"/>
        <v>44105</v>
      </c>
      <c r="K19" s="265">
        <v>2.8E-3</v>
      </c>
      <c r="L19" s="262">
        <f t="shared" si="11"/>
        <v>4197.2130675171502</v>
      </c>
      <c r="M19" s="262">
        <f>SUM(P16:P18)</f>
        <v>36.096032380647493</v>
      </c>
      <c r="N19" s="266">
        <f t="shared" si="4"/>
        <v>36.096032380647493</v>
      </c>
      <c r="O19" s="262">
        <f t="shared" si="5"/>
        <v>4233.3090998977978</v>
      </c>
      <c r="P19" s="336">
        <f t="shared" si="12"/>
        <v>11.853265479713833</v>
      </c>
      <c r="Q19" s="335">
        <v>44105</v>
      </c>
      <c r="R19" s="264">
        <f t="shared" si="6"/>
        <v>44105</v>
      </c>
      <c r="S19" s="265">
        <v>2.8E-3</v>
      </c>
      <c r="T19" s="262">
        <f t="shared" si="13"/>
        <v>8308.3625409787055</v>
      </c>
      <c r="U19" s="262">
        <f>SUM(X16:X18)</f>
        <v>71.451917852416869</v>
      </c>
      <c r="V19" s="266">
        <f t="shared" si="7"/>
        <v>71.451917852416869</v>
      </c>
      <c r="W19" s="262">
        <f t="shared" si="8"/>
        <v>8379.8144588311225</v>
      </c>
      <c r="X19" s="336">
        <f t="shared" si="14"/>
        <v>23.463480484727143</v>
      </c>
    </row>
    <row r="20" spans="1:24" x14ac:dyDescent="0.3">
      <c r="A20" s="335">
        <v>44136</v>
      </c>
      <c r="B20" s="264">
        <f t="shared" si="0"/>
        <v>44136</v>
      </c>
      <c r="C20" s="265">
        <v>2.7000000000000001E-3</v>
      </c>
      <c r="D20" s="262">
        <f t="shared" si="9"/>
        <v>2662.7319762278348</v>
      </c>
      <c r="E20" s="262">
        <v>0</v>
      </c>
      <c r="F20" s="266">
        <f t="shared" si="1"/>
        <v>22.89949499555938</v>
      </c>
      <c r="G20" s="262">
        <f t="shared" si="2"/>
        <v>2685.6314712233943</v>
      </c>
      <c r="H20" s="336">
        <f t="shared" si="10"/>
        <v>7.2512049723031646</v>
      </c>
      <c r="I20" s="335">
        <v>44136</v>
      </c>
      <c r="J20" s="264">
        <f t="shared" si="3"/>
        <v>44136</v>
      </c>
      <c r="K20" s="265">
        <v>2.7000000000000001E-3</v>
      </c>
      <c r="L20" s="262">
        <f t="shared" si="11"/>
        <v>4197.2130675171502</v>
      </c>
      <c r="M20" s="262">
        <v>0</v>
      </c>
      <c r="N20" s="266">
        <f t="shared" si="4"/>
        <v>36.096032380647493</v>
      </c>
      <c r="O20" s="262">
        <f t="shared" si="5"/>
        <v>4233.3090998977978</v>
      </c>
      <c r="P20" s="336">
        <f t="shared" si="12"/>
        <v>11.429934569724054</v>
      </c>
      <c r="Q20" s="335">
        <v>44136</v>
      </c>
      <c r="R20" s="264">
        <f t="shared" si="6"/>
        <v>44136</v>
      </c>
      <c r="S20" s="265">
        <v>2.7000000000000001E-3</v>
      </c>
      <c r="T20" s="262">
        <f t="shared" si="13"/>
        <v>8308.3625409787055</v>
      </c>
      <c r="U20" s="262">
        <v>0</v>
      </c>
      <c r="V20" s="266">
        <f t="shared" si="7"/>
        <v>71.451917852416869</v>
      </c>
      <c r="W20" s="262">
        <f t="shared" si="8"/>
        <v>8379.8144588311225</v>
      </c>
      <c r="X20" s="336">
        <f t="shared" si="14"/>
        <v>22.625499038844033</v>
      </c>
    </row>
    <row r="21" spans="1:24" x14ac:dyDescent="0.3">
      <c r="A21" s="335">
        <v>44166</v>
      </c>
      <c r="B21" s="264">
        <f t="shared" si="0"/>
        <v>44166</v>
      </c>
      <c r="C21" s="265">
        <v>2.8E-3</v>
      </c>
      <c r="D21" s="262">
        <f t="shared" si="9"/>
        <v>2662.7319762278348</v>
      </c>
      <c r="E21" s="262">
        <v>0</v>
      </c>
      <c r="F21" s="266">
        <f t="shared" si="1"/>
        <v>22.89949499555938</v>
      </c>
      <c r="G21" s="262">
        <f t="shared" si="2"/>
        <v>2685.6314712233943</v>
      </c>
      <c r="H21" s="336">
        <f t="shared" si="10"/>
        <v>7.5197681194255042</v>
      </c>
      <c r="I21" s="335">
        <v>44166</v>
      </c>
      <c r="J21" s="264">
        <f t="shared" si="3"/>
        <v>44166</v>
      </c>
      <c r="K21" s="265">
        <v>2.8E-3</v>
      </c>
      <c r="L21" s="262">
        <f t="shared" si="11"/>
        <v>4197.2130675171502</v>
      </c>
      <c r="M21" s="262">
        <v>0</v>
      </c>
      <c r="N21" s="266">
        <f t="shared" si="4"/>
        <v>36.096032380647493</v>
      </c>
      <c r="O21" s="262">
        <f t="shared" si="5"/>
        <v>4233.3090998977978</v>
      </c>
      <c r="P21" s="336">
        <f t="shared" si="12"/>
        <v>11.853265479713833</v>
      </c>
      <c r="Q21" s="335">
        <v>44166</v>
      </c>
      <c r="R21" s="264">
        <f t="shared" si="6"/>
        <v>44166</v>
      </c>
      <c r="S21" s="265">
        <v>2.8E-3</v>
      </c>
      <c r="T21" s="262">
        <f t="shared" si="13"/>
        <v>8308.3625409787055</v>
      </c>
      <c r="U21" s="262">
        <v>0</v>
      </c>
      <c r="V21" s="266">
        <f t="shared" si="7"/>
        <v>71.451917852416869</v>
      </c>
      <c r="W21" s="262">
        <f t="shared" si="8"/>
        <v>8379.8144588311225</v>
      </c>
      <c r="X21" s="336">
        <f t="shared" si="14"/>
        <v>23.463480484727143</v>
      </c>
    </row>
    <row r="22" spans="1:24" x14ac:dyDescent="0.3">
      <c r="A22" s="335">
        <v>44197</v>
      </c>
      <c r="B22" s="264">
        <f t="shared" si="0"/>
        <v>44197</v>
      </c>
      <c r="C22" s="265">
        <v>2.8E-3</v>
      </c>
      <c r="D22" s="262">
        <f t="shared" si="9"/>
        <v>2662.7319762278348</v>
      </c>
      <c r="E22" s="262">
        <f>SUM(H19:H21)</f>
        <v>22.290741211154174</v>
      </c>
      <c r="F22" s="266">
        <f t="shared" si="1"/>
        <v>45.19023620671355</v>
      </c>
      <c r="G22" s="262">
        <f t="shared" si="2"/>
        <v>2707.9222124345483</v>
      </c>
      <c r="H22" s="336">
        <f t="shared" si="10"/>
        <v>7.5821821948167356</v>
      </c>
      <c r="I22" s="335">
        <v>44197</v>
      </c>
      <c r="J22" s="264">
        <f t="shared" si="3"/>
        <v>44197</v>
      </c>
      <c r="K22" s="265">
        <v>2.8E-3</v>
      </c>
      <c r="L22" s="262">
        <f t="shared" si="11"/>
        <v>4197.2130675171502</v>
      </c>
      <c r="M22" s="262">
        <f>SUM(P19:P21)</f>
        <v>35.136465529151721</v>
      </c>
      <c r="N22" s="266">
        <f t="shared" si="4"/>
        <v>71.232497909799207</v>
      </c>
      <c r="O22" s="262">
        <f t="shared" si="5"/>
        <v>4268.4455654269495</v>
      </c>
      <c r="P22" s="336">
        <f t="shared" si="12"/>
        <v>11.951647583195459</v>
      </c>
      <c r="Q22" s="335">
        <v>44197</v>
      </c>
      <c r="R22" s="264">
        <f t="shared" si="6"/>
        <v>44197</v>
      </c>
      <c r="S22" s="265">
        <v>2.8E-3</v>
      </c>
      <c r="T22" s="262">
        <f t="shared" si="13"/>
        <v>8308.3625409787055</v>
      </c>
      <c r="U22" s="262">
        <f>SUM(X19:X21)</f>
        <v>69.552460008298311</v>
      </c>
      <c r="V22" s="266">
        <f t="shared" si="7"/>
        <v>141.00437786071518</v>
      </c>
      <c r="W22" s="262">
        <f t="shared" si="8"/>
        <v>8449.3669188394215</v>
      </c>
      <c r="X22" s="336">
        <f t="shared" si="14"/>
        <v>23.658227372750378</v>
      </c>
    </row>
    <row r="23" spans="1:24" x14ac:dyDescent="0.3">
      <c r="A23" s="335">
        <v>44228</v>
      </c>
      <c r="B23" s="264">
        <f t="shared" si="0"/>
        <v>44228</v>
      </c>
      <c r="C23" s="265">
        <v>2.5000000000000001E-3</v>
      </c>
      <c r="D23" s="262">
        <f t="shared" si="9"/>
        <v>2662.7319762278348</v>
      </c>
      <c r="E23" s="262">
        <v>0</v>
      </c>
      <c r="F23" s="266">
        <f t="shared" si="1"/>
        <v>45.19023620671355</v>
      </c>
      <c r="G23" s="262">
        <f t="shared" si="2"/>
        <v>2707.9222124345483</v>
      </c>
      <c r="H23" s="336">
        <f t="shared" si="10"/>
        <v>6.7698055310863712</v>
      </c>
      <c r="I23" s="335">
        <v>44228</v>
      </c>
      <c r="J23" s="264">
        <f t="shared" si="3"/>
        <v>44228</v>
      </c>
      <c r="K23" s="265">
        <v>2.5000000000000001E-3</v>
      </c>
      <c r="L23" s="262">
        <f t="shared" si="11"/>
        <v>4197.2130675171502</v>
      </c>
      <c r="M23" s="262">
        <v>0</v>
      </c>
      <c r="N23" s="266">
        <f t="shared" si="4"/>
        <v>71.232497909799207</v>
      </c>
      <c r="O23" s="262">
        <f t="shared" si="5"/>
        <v>4268.4455654269495</v>
      </c>
      <c r="P23" s="336">
        <f t="shared" si="12"/>
        <v>10.671113913567375</v>
      </c>
      <c r="Q23" s="335">
        <v>44228</v>
      </c>
      <c r="R23" s="264">
        <f t="shared" si="6"/>
        <v>44228</v>
      </c>
      <c r="S23" s="265">
        <v>2.5000000000000001E-3</v>
      </c>
      <c r="T23" s="262">
        <f t="shared" si="13"/>
        <v>8308.3625409787055</v>
      </c>
      <c r="U23" s="262">
        <v>0</v>
      </c>
      <c r="V23" s="266">
        <f t="shared" si="7"/>
        <v>141.00437786071518</v>
      </c>
      <c r="W23" s="262">
        <f t="shared" si="8"/>
        <v>8449.3669188394215</v>
      </c>
      <c r="X23" s="336">
        <f t="shared" si="14"/>
        <v>21.123417297098555</v>
      </c>
    </row>
    <row r="24" spans="1:24" x14ac:dyDescent="0.3">
      <c r="A24" s="335">
        <v>44256</v>
      </c>
      <c r="B24" s="264">
        <f t="shared" si="0"/>
        <v>44256</v>
      </c>
      <c r="C24" s="265">
        <v>2.8E-3</v>
      </c>
      <c r="D24" s="262">
        <f t="shared" si="9"/>
        <v>2662.7319762278348</v>
      </c>
      <c r="E24" s="262">
        <v>0</v>
      </c>
      <c r="F24" s="266">
        <f t="shared" si="1"/>
        <v>45.19023620671355</v>
      </c>
      <c r="G24" s="262">
        <f t="shared" si="2"/>
        <v>2707.9222124345483</v>
      </c>
      <c r="H24" s="336">
        <f t="shared" si="10"/>
        <v>7.5821821948167356</v>
      </c>
      <c r="I24" s="335">
        <v>44256</v>
      </c>
      <c r="J24" s="264">
        <f t="shared" si="3"/>
        <v>44256</v>
      </c>
      <c r="K24" s="265">
        <v>2.8E-3</v>
      </c>
      <c r="L24" s="262">
        <f t="shared" si="11"/>
        <v>4197.2130675171502</v>
      </c>
      <c r="M24" s="262">
        <v>0</v>
      </c>
      <c r="N24" s="266">
        <f t="shared" si="4"/>
        <v>71.232497909799207</v>
      </c>
      <c r="O24" s="262">
        <f t="shared" si="5"/>
        <v>4268.4455654269495</v>
      </c>
      <c r="P24" s="336">
        <f t="shared" si="12"/>
        <v>11.951647583195459</v>
      </c>
      <c r="Q24" s="335">
        <v>44256</v>
      </c>
      <c r="R24" s="264">
        <f t="shared" si="6"/>
        <v>44256</v>
      </c>
      <c r="S24" s="265">
        <v>2.8E-3</v>
      </c>
      <c r="T24" s="262">
        <f t="shared" si="13"/>
        <v>8308.3625409787055</v>
      </c>
      <c r="U24" s="262">
        <v>0</v>
      </c>
      <c r="V24" s="266">
        <f t="shared" si="7"/>
        <v>141.00437786071518</v>
      </c>
      <c r="W24" s="262">
        <f t="shared" si="8"/>
        <v>8449.3669188394215</v>
      </c>
      <c r="X24" s="336">
        <f t="shared" si="14"/>
        <v>23.658227372750378</v>
      </c>
    </row>
    <row r="25" spans="1:24" x14ac:dyDescent="0.3">
      <c r="A25" s="335">
        <v>44287</v>
      </c>
      <c r="B25" s="264">
        <f t="shared" si="0"/>
        <v>44287</v>
      </c>
      <c r="C25" s="265">
        <v>2.7000000000000001E-3</v>
      </c>
      <c r="D25" s="262">
        <f t="shared" si="9"/>
        <v>2662.7319762278348</v>
      </c>
      <c r="E25" s="262">
        <f>SUM(H22:H24)</f>
        <v>21.934169920719842</v>
      </c>
      <c r="F25" s="266">
        <f t="shared" si="1"/>
        <v>67.124406127433389</v>
      </c>
      <c r="G25" s="262">
        <f t="shared" si="2"/>
        <v>2729.8563823552681</v>
      </c>
      <c r="H25" s="336">
        <f t="shared" si="10"/>
        <v>7.3706122323592247</v>
      </c>
      <c r="I25" s="335">
        <v>44287</v>
      </c>
      <c r="J25" s="264">
        <f t="shared" si="3"/>
        <v>44287</v>
      </c>
      <c r="K25" s="265">
        <v>2.7000000000000001E-3</v>
      </c>
      <c r="L25" s="262">
        <f t="shared" si="11"/>
        <v>4197.2130675171502</v>
      </c>
      <c r="M25" s="262">
        <f>SUM(P22:P24)</f>
        <v>34.574409079958293</v>
      </c>
      <c r="N25" s="266">
        <f t="shared" si="4"/>
        <v>105.80690698975749</v>
      </c>
      <c r="O25" s="262">
        <f t="shared" si="5"/>
        <v>4303.0199745069076</v>
      </c>
      <c r="P25" s="336">
        <f t="shared" si="12"/>
        <v>11.618153931168651</v>
      </c>
      <c r="Q25" s="335">
        <v>44287</v>
      </c>
      <c r="R25" s="264">
        <f t="shared" si="6"/>
        <v>44287</v>
      </c>
      <c r="S25" s="265">
        <v>2.7000000000000001E-3</v>
      </c>
      <c r="T25" s="262">
        <f t="shared" si="13"/>
        <v>8308.3625409787055</v>
      </c>
      <c r="U25" s="262">
        <f>SUM(X22:X24)</f>
        <v>68.439872042599305</v>
      </c>
      <c r="V25" s="266">
        <f t="shared" si="7"/>
        <v>209.44424990331447</v>
      </c>
      <c r="W25" s="262">
        <f t="shared" si="8"/>
        <v>8517.8067908820194</v>
      </c>
      <c r="X25" s="336">
        <f t="shared" si="14"/>
        <v>22.998078335381454</v>
      </c>
    </row>
    <row r="26" spans="1:24" x14ac:dyDescent="0.3">
      <c r="A26" s="335">
        <v>44317</v>
      </c>
      <c r="B26" s="264">
        <f t="shared" si="0"/>
        <v>44317</v>
      </c>
      <c r="C26" s="265">
        <v>2.8E-3</v>
      </c>
      <c r="D26" s="262">
        <f t="shared" si="9"/>
        <v>2662.7319762278348</v>
      </c>
      <c r="E26" s="262">
        <v>0</v>
      </c>
      <c r="F26" s="266">
        <f t="shared" si="1"/>
        <v>67.124406127433389</v>
      </c>
      <c r="G26" s="262">
        <f t="shared" si="2"/>
        <v>2729.8563823552681</v>
      </c>
      <c r="H26" s="336">
        <f t="shared" si="10"/>
        <v>7.6435978705947507</v>
      </c>
      <c r="I26" s="335">
        <v>44317</v>
      </c>
      <c r="J26" s="264">
        <f t="shared" si="3"/>
        <v>44317</v>
      </c>
      <c r="K26" s="265">
        <v>2.8E-3</v>
      </c>
      <c r="L26" s="262">
        <f t="shared" si="11"/>
        <v>4197.2130675171502</v>
      </c>
      <c r="M26" s="262">
        <v>0</v>
      </c>
      <c r="N26" s="266">
        <f t="shared" si="4"/>
        <v>105.80690698975749</v>
      </c>
      <c r="O26" s="262">
        <f t="shared" si="5"/>
        <v>4303.0199745069076</v>
      </c>
      <c r="P26" s="336">
        <f t="shared" si="12"/>
        <v>12.048455928619342</v>
      </c>
      <c r="Q26" s="335">
        <v>44317</v>
      </c>
      <c r="R26" s="264">
        <f t="shared" si="6"/>
        <v>44317</v>
      </c>
      <c r="S26" s="265">
        <v>2.8E-3</v>
      </c>
      <c r="T26" s="262">
        <f t="shared" si="13"/>
        <v>8308.3625409787055</v>
      </c>
      <c r="U26" s="262">
        <v>0</v>
      </c>
      <c r="V26" s="266">
        <f t="shared" si="7"/>
        <v>209.44424990331447</v>
      </c>
      <c r="W26" s="262">
        <f t="shared" si="8"/>
        <v>8517.8067908820194</v>
      </c>
      <c r="X26" s="336">
        <f t="shared" si="14"/>
        <v>23.849859014469654</v>
      </c>
    </row>
    <row r="27" spans="1:24" x14ac:dyDescent="0.3">
      <c r="A27" s="335">
        <v>44348</v>
      </c>
      <c r="B27" s="264">
        <f t="shared" si="0"/>
        <v>44348</v>
      </c>
      <c r="C27" s="265">
        <v>2.7000000000000001E-3</v>
      </c>
      <c r="D27" s="262">
        <f t="shared" si="9"/>
        <v>2662.7319762278348</v>
      </c>
      <c r="E27" s="262">
        <v>0</v>
      </c>
      <c r="F27" s="266">
        <f t="shared" si="1"/>
        <v>67.124406127433389</v>
      </c>
      <c r="G27" s="262">
        <f t="shared" si="2"/>
        <v>2729.8563823552681</v>
      </c>
      <c r="H27" s="336">
        <f t="shared" si="10"/>
        <v>7.3706122323592247</v>
      </c>
      <c r="I27" s="335">
        <v>44348</v>
      </c>
      <c r="J27" s="264">
        <f t="shared" si="3"/>
        <v>44348</v>
      </c>
      <c r="K27" s="265">
        <v>2.7000000000000001E-3</v>
      </c>
      <c r="L27" s="262">
        <f t="shared" si="11"/>
        <v>4197.2130675171502</v>
      </c>
      <c r="M27" s="262">
        <v>0</v>
      </c>
      <c r="N27" s="266">
        <f t="shared" si="4"/>
        <v>105.80690698975749</v>
      </c>
      <c r="O27" s="262">
        <f t="shared" si="5"/>
        <v>4303.0199745069076</v>
      </c>
      <c r="P27" s="336">
        <f t="shared" si="12"/>
        <v>11.618153931168651</v>
      </c>
      <c r="Q27" s="335">
        <v>44348</v>
      </c>
      <c r="R27" s="264">
        <f t="shared" si="6"/>
        <v>44348</v>
      </c>
      <c r="S27" s="265">
        <v>2.7000000000000001E-3</v>
      </c>
      <c r="T27" s="262">
        <f t="shared" si="13"/>
        <v>8308.3625409787055</v>
      </c>
      <c r="U27" s="262">
        <v>0</v>
      </c>
      <c r="V27" s="266">
        <f t="shared" si="7"/>
        <v>209.44424990331447</v>
      </c>
      <c r="W27" s="262">
        <f t="shared" si="8"/>
        <v>8517.8067908820194</v>
      </c>
      <c r="X27" s="336">
        <f t="shared" si="14"/>
        <v>22.998078335381454</v>
      </c>
    </row>
    <row r="28" spans="1:24" x14ac:dyDescent="0.3">
      <c r="A28" s="335">
        <v>44378</v>
      </c>
      <c r="B28" s="264">
        <f t="shared" si="0"/>
        <v>44378</v>
      </c>
      <c r="C28" s="265">
        <v>2.8E-3</v>
      </c>
      <c r="D28" s="262">
        <f>D27</f>
        <v>2662.7319762278348</v>
      </c>
      <c r="E28" s="262">
        <f>SUM(H25:H27)</f>
        <v>22.384822335313199</v>
      </c>
      <c r="F28" s="266">
        <f>F27+E28</f>
        <v>89.509228462746592</v>
      </c>
      <c r="G28" s="262">
        <f t="shared" si="2"/>
        <v>2752.2412046905815</v>
      </c>
      <c r="H28" s="336">
        <f t="shared" si="10"/>
        <v>7.7062753731336278</v>
      </c>
      <c r="I28" s="335">
        <v>44378</v>
      </c>
      <c r="J28" s="264">
        <f t="shared" si="3"/>
        <v>44378</v>
      </c>
      <c r="K28" s="265">
        <v>2.8E-3</v>
      </c>
      <c r="L28" s="262">
        <f>L27</f>
        <v>4197.2130675171502</v>
      </c>
      <c r="M28" s="262">
        <f>SUM(P25:P27)</f>
        <v>35.284763790956646</v>
      </c>
      <c r="N28" s="266">
        <f>N27+M28</f>
        <v>141.09167078071414</v>
      </c>
      <c r="O28" s="262">
        <f t="shared" si="5"/>
        <v>4338.3047382978639</v>
      </c>
      <c r="P28" s="336">
        <f t="shared" si="12"/>
        <v>12.147253267234019</v>
      </c>
      <c r="Q28" s="335">
        <v>44378</v>
      </c>
      <c r="R28" s="264">
        <f t="shared" si="6"/>
        <v>44378</v>
      </c>
      <c r="S28" s="265">
        <v>2.8E-3</v>
      </c>
      <c r="T28" s="262">
        <f>T27</f>
        <v>8308.3625409787055</v>
      </c>
      <c r="U28" s="262">
        <f>SUM(X25:X27)</f>
        <v>69.846015685232558</v>
      </c>
      <c r="V28" s="266">
        <f>V27+U28</f>
        <v>279.29026558854702</v>
      </c>
      <c r="W28" s="262">
        <f t="shared" si="8"/>
        <v>8587.6528065672519</v>
      </c>
      <c r="X28" s="336">
        <f t="shared" si="14"/>
        <v>24.045427858388305</v>
      </c>
    </row>
    <row r="29" spans="1:24" x14ac:dyDescent="0.3">
      <c r="A29" s="335">
        <v>44409</v>
      </c>
      <c r="B29" s="264">
        <f t="shared" si="0"/>
        <v>44409</v>
      </c>
      <c r="C29" s="265">
        <v>2.8E-3</v>
      </c>
      <c r="D29" s="262">
        <f t="shared" si="9"/>
        <v>2662.7319762278348</v>
      </c>
      <c r="E29" s="262">
        <v>0</v>
      </c>
      <c r="F29" s="266">
        <f t="shared" si="1"/>
        <v>89.509228462746592</v>
      </c>
      <c r="G29" s="262">
        <f t="shared" si="2"/>
        <v>2752.2412046905815</v>
      </c>
      <c r="H29" s="336">
        <f t="shared" si="10"/>
        <v>7.7062753731336278</v>
      </c>
      <c r="I29" s="335">
        <v>44409</v>
      </c>
      <c r="J29" s="264">
        <f t="shared" si="3"/>
        <v>44409</v>
      </c>
      <c r="K29" s="265">
        <v>2.8E-3</v>
      </c>
      <c r="L29" s="262">
        <f t="shared" si="11"/>
        <v>4197.2130675171502</v>
      </c>
      <c r="M29" s="262">
        <v>0</v>
      </c>
      <c r="N29" s="266">
        <f t="shared" si="4"/>
        <v>141.09167078071414</v>
      </c>
      <c r="O29" s="262">
        <f t="shared" si="5"/>
        <v>4338.3047382978639</v>
      </c>
      <c r="P29" s="336">
        <f t="shared" si="12"/>
        <v>12.147253267234019</v>
      </c>
      <c r="Q29" s="335">
        <v>44409</v>
      </c>
      <c r="R29" s="264">
        <f t="shared" si="6"/>
        <v>44409</v>
      </c>
      <c r="S29" s="265">
        <v>2.8E-3</v>
      </c>
      <c r="T29" s="262">
        <f t="shared" si="13"/>
        <v>8308.3625409787055</v>
      </c>
      <c r="U29" s="262">
        <v>0</v>
      </c>
      <c r="V29" s="266">
        <f t="shared" si="7"/>
        <v>279.29026558854702</v>
      </c>
      <c r="W29" s="262">
        <f t="shared" si="8"/>
        <v>8587.6528065672519</v>
      </c>
      <c r="X29" s="336">
        <f t="shared" si="14"/>
        <v>24.045427858388305</v>
      </c>
    </row>
    <row r="30" spans="1:24" x14ac:dyDescent="0.3">
      <c r="A30" s="335">
        <v>44440</v>
      </c>
      <c r="B30" s="264">
        <f t="shared" si="0"/>
        <v>44440</v>
      </c>
      <c r="C30" s="265">
        <v>2.7000000000000001E-3</v>
      </c>
      <c r="D30" s="262">
        <f t="shared" si="9"/>
        <v>2662.7319762278348</v>
      </c>
      <c r="E30" s="262">
        <v>0</v>
      </c>
      <c r="F30" s="266">
        <f t="shared" si="1"/>
        <v>89.509228462746592</v>
      </c>
      <c r="G30" s="262">
        <f t="shared" si="2"/>
        <v>2752.2412046905815</v>
      </c>
      <c r="H30" s="336">
        <f t="shared" si="10"/>
        <v>7.4310512526645702</v>
      </c>
      <c r="I30" s="335">
        <v>44440</v>
      </c>
      <c r="J30" s="264">
        <f t="shared" si="3"/>
        <v>44440</v>
      </c>
      <c r="K30" s="265">
        <v>2.7000000000000001E-3</v>
      </c>
      <c r="L30" s="262">
        <f t="shared" si="11"/>
        <v>4197.2130675171502</v>
      </c>
      <c r="M30" s="262">
        <v>0</v>
      </c>
      <c r="N30" s="266">
        <f t="shared" si="4"/>
        <v>141.09167078071414</v>
      </c>
      <c r="O30" s="262">
        <f t="shared" si="5"/>
        <v>4338.3047382978639</v>
      </c>
      <c r="P30" s="336">
        <f t="shared" si="12"/>
        <v>11.713422793404233</v>
      </c>
      <c r="Q30" s="335">
        <v>44440</v>
      </c>
      <c r="R30" s="264">
        <f t="shared" si="6"/>
        <v>44440</v>
      </c>
      <c r="S30" s="265">
        <v>2.7000000000000001E-3</v>
      </c>
      <c r="T30" s="262">
        <f t="shared" si="13"/>
        <v>8308.3625409787055</v>
      </c>
      <c r="U30" s="262">
        <v>0</v>
      </c>
      <c r="V30" s="266">
        <f t="shared" si="7"/>
        <v>279.29026558854702</v>
      </c>
      <c r="W30" s="262">
        <f t="shared" si="8"/>
        <v>8587.6528065672519</v>
      </c>
      <c r="X30" s="336">
        <f t="shared" si="14"/>
        <v>23.186662577731582</v>
      </c>
    </row>
    <row r="31" spans="1:24" x14ac:dyDescent="0.3">
      <c r="A31" s="335">
        <v>44470</v>
      </c>
      <c r="B31" s="264">
        <f t="shared" si="0"/>
        <v>44470</v>
      </c>
      <c r="C31" s="265">
        <v>2.8E-3</v>
      </c>
      <c r="D31" s="262">
        <f t="shared" si="9"/>
        <v>2662.7319762278348</v>
      </c>
      <c r="E31" s="262">
        <f t="shared" ref="E31" si="15">SUM(H28:H30)</f>
        <v>22.843601998931824</v>
      </c>
      <c r="F31" s="266">
        <f t="shared" si="1"/>
        <v>112.35283046167842</v>
      </c>
      <c r="G31" s="262">
        <f t="shared" si="2"/>
        <v>2775.0848066895132</v>
      </c>
      <c r="H31" s="336">
        <f t="shared" si="10"/>
        <v>7.7702374587306373</v>
      </c>
      <c r="I31" s="335">
        <v>44470</v>
      </c>
      <c r="J31" s="264">
        <f t="shared" si="3"/>
        <v>44470</v>
      </c>
      <c r="K31" s="265">
        <v>2.8E-3</v>
      </c>
      <c r="L31" s="262">
        <f t="shared" si="11"/>
        <v>4197.2130675171502</v>
      </c>
      <c r="M31" s="262">
        <f t="shared" ref="M31" si="16">SUM(P28:P30)</f>
        <v>36.007929327872269</v>
      </c>
      <c r="N31" s="266">
        <f t="shared" si="4"/>
        <v>177.0996001085864</v>
      </c>
      <c r="O31" s="262">
        <f t="shared" si="5"/>
        <v>4374.3126676257361</v>
      </c>
      <c r="P31" s="336">
        <f t="shared" si="12"/>
        <v>12.248075469352061</v>
      </c>
      <c r="Q31" s="335">
        <v>44470</v>
      </c>
      <c r="R31" s="264">
        <f t="shared" si="6"/>
        <v>44470</v>
      </c>
      <c r="S31" s="265">
        <v>2.8E-3</v>
      </c>
      <c r="T31" s="262">
        <f t="shared" si="13"/>
        <v>8308.3625409787055</v>
      </c>
      <c r="U31" s="262">
        <f t="shared" ref="U31" si="17">SUM(X28:X30)</f>
        <v>71.277518294508184</v>
      </c>
      <c r="V31" s="266">
        <f t="shared" si="7"/>
        <v>350.5677838830552</v>
      </c>
      <c r="W31" s="262">
        <f t="shared" si="8"/>
        <v>8658.9303248617616</v>
      </c>
      <c r="X31" s="336">
        <f t="shared" si="14"/>
        <v>24.245004909612931</v>
      </c>
    </row>
    <row r="32" spans="1:24" x14ac:dyDescent="0.3">
      <c r="A32" s="335">
        <v>44501</v>
      </c>
      <c r="B32" s="264">
        <f t="shared" si="0"/>
        <v>44501</v>
      </c>
      <c r="C32" s="265">
        <v>2.7000000000000001E-3</v>
      </c>
      <c r="D32" s="262">
        <f t="shared" si="9"/>
        <v>2662.7319762278348</v>
      </c>
      <c r="E32" s="262">
        <v>0</v>
      </c>
      <c r="F32" s="266">
        <f t="shared" si="1"/>
        <v>112.35283046167842</v>
      </c>
      <c r="G32" s="262">
        <f t="shared" si="2"/>
        <v>2775.0848066895132</v>
      </c>
      <c r="H32" s="336">
        <f t="shared" si="10"/>
        <v>7.4927289780616864</v>
      </c>
      <c r="I32" s="335">
        <v>44501</v>
      </c>
      <c r="J32" s="264">
        <f t="shared" si="3"/>
        <v>44501</v>
      </c>
      <c r="K32" s="265">
        <v>2.7000000000000001E-3</v>
      </c>
      <c r="L32" s="262">
        <f t="shared" si="11"/>
        <v>4197.2130675171502</v>
      </c>
      <c r="M32" s="262">
        <v>0</v>
      </c>
      <c r="N32" s="266">
        <f t="shared" si="4"/>
        <v>177.0996001085864</v>
      </c>
      <c r="O32" s="262">
        <f t="shared" si="5"/>
        <v>4374.3126676257361</v>
      </c>
      <c r="P32" s="336">
        <f t="shared" si="12"/>
        <v>11.810644202589488</v>
      </c>
      <c r="Q32" s="335">
        <v>44501</v>
      </c>
      <c r="R32" s="264">
        <f t="shared" si="6"/>
        <v>44501</v>
      </c>
      <c r="S32" s="265">
        <v>2.7000000000000001E-3</v>
      </c>
      <c r="T32" s="262">
        <f t="shared" si="13"/>
        <v>8308.3625409787055</v>
      </c>
      <c r="U32" s="262">
        <v>0</v>
      </c>
      <c r="V32" s="266">
        <f t="shared" si="7"/>
        <v>350.5677838830552</v>
      </c>
      <c r="W32" s="262">
        <f t="shared" si="8"/>
        <v>8658.9303248617616</v>
      </c>
      <c r="X32" s="336">
        <f t="shared" si="14"/>
        <v>23.379111877126757</v>
      </c>
    </row>
    <row r="33" spans="1:24" x14ac:dyDescent="0.3">
      <c r="A33" s="335">
        <v>44531</v>
      </c>
      <c r="B33" s="264">
        <f t="shared" si="0"/>
        <v>44531</v>
      </c>
      <c r="C33" s="265">
        <v>2.8E-3</v>
      </c>
      <c r="D33" s="262">
        <f t="shared" si="9"/>
        <v>2662.7319762278348</v>
      </c>
      <c r="E33" s="262">
        <v>0</v>
      </c>
      <c r="F33" s="266">
        <f t="shared" si="1"/>
        <v>112.35283046167842</v>
      </c>
      <c r="G33" s="262">
        <f t="shared" si="2"/>
        <v>2775.0848066895132</v>
      </c>
      <c r="H33" s="336">
        <f t="shared" si="10"/>
        <v>7.7702374587306373</v>
      </c>
      <c r="I33" s="335">
        <v>44531</v>
      </c>
      <c r="J33" s="264">
        <f t="shared" si="3"/>
        <v>44531</v>
      </c>
      <c r="K33" s="265">
        <v>2.8E-3</v>
      </c>
      <c r="L33" s="262">
        <f t="shared" si="11"/>
        <v>4197.2130675171502</v>
      </c>
      <c r="M33" s="262">
        <v>0</v>
      </c>
      <c r="N33" s="266">
        <f t="shared" si="4"/>
        <v>177.0996001085864</v>
      </c>
      <c r="O33" s="262">
        <f t="shared" si="5"/>
        <v>4374.3126676257361</v>
      </c>
      <c r="P33" s="336">
        <f t="shared" si="12"/>
        <v>12.248075469352061</v>
      </c>
      <c r="Q33" s="335">
        <v>44531</v>
      </c>
      <c r="R33" s="264">
        <f t="shared" si="6"/>
        <v>44531</v>
      </c>
      <c r="S33" s="265">
        <v>2.8E-3</v>
      </c>
      <c r="T33" s="262">
        <f t="shared" si="13"/>
        <v>8308.3625409787055</v>
      </c>
      <c r="U33" s="262">
        <v>0</v>
      </c>
      <c r="V33" s="266">
        <f t="shared" si="7"/>
        <v>350.5677838830552</v>
      </c>
      <c r="W33" s="262">
        <f t="shared" si="8"/>
        <v>8658.9303248617616</v>
      </c>
      <c r="X33" s="336">
        <f t="shared" si="14"/>
        <v>24.245004909612931</v>
      </c>
    </row>
    <row r="34" spans="1:24" x14ac:dyDescent="0.3">
      <c r="A34" s="335">
        <v>44562</v>
      </c>
      <c r="B34" s="264">
        <f t="shared" si="0"/>
        <v>44562</v>
      </c>
      <c r="C34" s="265">
        <v>2.8E-3</v>
      </c>
      <c r="D34" s="262">
        <f t="shared" si="9"/>
        <v>2662.7319762278348</v>
      </c>
      <c r="E34" s="262">
        <f t="shared" ref="E34" si="18">SUM(H31:H33)</f>
        <v>23.033203895522959</v>
      </c>
      <c r="F34" s="266">
        <f t="shared" si="1"/>
        <v>135.38603435720137</v>
      </c>
      <c r="G34" s="262">
        <f t="shared" si="2"/>
        <v>2798.1180105850362</v>
      </c>
      <c r="H34" s="336">
        <f t="shared" si="10"/>
        <v>7.8347304296381015</v>
      </c>
      <c r="I34" s="335">
        <v>44562</v>
      </c>
      <c r="J34" s="264">
        <f t="shared" si="3"/>
        <v>44562</v>
      </c>
      <c r="K34" s="265">
        <v>2.8E-3</v>
      </c>
      <c r="L34" s="262">
        <f t="shared" si="11"/>
        <v>4197.2130675171502</v>
      </c>
      <c r="M34" s="262">
        <f t="shared" ref="M34" si="19">SUM(P31:P33)</f>
        <v>36.306795141293613</v>
      </c>
      <c r="N34" s="266">
        <f t="shared" si="4"/>
        <v>213.40639524988001</v>
      </c>
      <c r="O34" s="262">
        <f t="shared" si="5"/>
        <v>4410.6194627670302</v>
      </c>
      <c r="P34" s="336">
        <f t="shared" si="12"/>
        <v>12.349734495747684</v>
      </c>
      <c r="Q34" s="335">
        <v>44562</v>
      </c>
      <c r="R34" s="264">
        <f t="shared" si="6"/>
        <v>44562</v>
      </c>
      <c r="S34" s="265">
        <v>2.8E-3</v>
      </c>
      <c r="T34" s="262">
        <f t="shared" si="13"/>
        <v>8308.3625409787055</v>
      </c>
      <c r="U34" s="262">
        <f t="shared" ref="U34" si="20">SUM(X31:X33)</f>
        <v>71.869121696352622</v>
      </c>
      <c r="V34" s="266">
        <f t="shared" si="7"/>
        <v>422.43690557940783</v>
      </c>
      <c r="W34" s="262">
        <f t="shared" si="8"/>
        <v>8730.7994465581141</v>
      </c>
      <c r="X34" s="336">
        <f t="shared" si="14"/>
        <v>24.446238450362721</v>
      </c>
    </row>
    <row r="35" spans="1:24" x14ac:dyDescent="0.3">
      <c r="A35" s="335">
        <v>44593</v>
      </c>
      <c r="B35" s="264">
        <f t="shared" si="0"/>
        <v>44593</v>
      </c>
      <c r="C35" s="265">
        <v>2.5000000000000001E-3</v>
      </c>
      <c r="D35" s="262">
        <f t="shared" si="9"/>
        <v>2662.7319762278348</v>
      </c>
      <c r="E35" s="262">
        <v>0</v>
      </c>
      <c r="F35" s="266">
        <f t="shared" si="1"/>
        <v>135.38603435720137</v>
      </c>
      <c r="G35" s="262">
        <f t="shared" si="2"/>
        <v>2798.1180105850362</v>
      </c>
      <c r="H35" s="336">
        <f t="shared" si="10"/>
        <v>6.9952950264625908</v>
      </c>
      <c r="I35" s="335">
        <v>44593</v>
      </c>
      <c r="J35" s="264">
        <f t="shared" si="3"/>
        <v>44593</v>
      </c>
      <c r="K35" s="265">
        <v>2.5000000000000001E-3</v>
      </c>
      <c r="L35" s="262">
        <f t="shared" si="11"/>
        <v>4197.2130675171502</v>
      </c>
      <c r="M35" s="262">
        <v>0</v>
      </c>
      <c r="N35" s="266">
        <f t="shared" si="4"/>
        <v>213.40639524988001</v>
      </c>
      <c r="O35" s="262">
        <f t="shared" si="5"/>
        <v>4410.6194627670302</v>
      </c>
      <c r="P35" s="336">
        <f t="shared" si="12"/>
        <v>11.026548656917576</v>
      </c>
      <c r="Q35" s="335">
        <v>44593</v>
      </c>
      <c r="R35" s="264">
        <f t="shared" si="6"/>
        <v>44593</v>
      </c>
      <c r="S35" s="265">
        <v>2.5000000000000001E-3</v>
      </c>
      <c r="T35" s="262">
        <f t="shared" si="13"/>
        <v>8308.3625409787055</v>
      </c>
      <c r="U35" s="262">
        <v>0</v>
      </c>
      <c r="V35" s="266">
        <f t="shared" si="7"/>
        <v>422.43690557940783</v>
      </c>
      <c r="W35" s="262">
        <f t="shared" si="8"/>
        <v>8730.7994465581141</v>
      </c>
      <c r="X35" s="336">
        <f t="shared" si="14"/>
        <v>21.826998616395286</v>
      </c>
    </row>
    <row r="36" spans="1:24" x14ac:dyDescent="0.3">
      <c r="A36" s="335">
        <v>44621</v>
      </c>
      <c r="B36" s="264">
        <f t="shared" si="0"/>
        <v>44621</v>
      </c>
      <c r="C36" s="265">
        <v>2.8E-3</v>
      </c>
      <c r="D36" s="262">
        <f t="shared" si="9"/>
        <v>2662.7319762278348</v>
      </c>
      <c r="E36" s="262">
        <v>0</v>
      </c>
      <c r="F36" s="266">
        <f t="shared" si="1"/>
        <v>135.38603435720137</v>
      </c>
      <c r="G36" s="262">
        <f t="shared" si="2"/>
        <v>2798.1180105850362</v>
      </c>
      <c r="H36" s="336">
        <f t="shared" si="10"/>
        <v>7.8347304296381015</v>
      </c>
      <c r="I36" s="335">
        <v>44621</v>
      </c>
      <c r="J36" s="264">
        <f t="shared" si="3"/>
        <v>44621</v>
      </c>
      <c r="K36" s="265">
        <v>2.8E-3</v>
      </c>
      <c r="L36" s="262">
        <f t="shared" si="11"/>
        <v>4197.2130675171502</v>
      </c>
      <c r="M36" s="262">
        <v>0</v>
      </c>
      <c r="N36" s="266">
        <f t="shared" si="4"/>
        <v>213.40639524988001</v>
      </c>
      <c r="O36" s="262">
        <f t="shared" si="5"/>
        <v>4410.6194627670302</v>
      </c>
      <c r="P36" s="336">
        <f t="shared" si="12"/>
        <v>12.349734495747684</v>
      </c>
      <c r="Q36" s="335">
        <v>44621</v>
      </c>
      <c r="R36" s="264">
        <f t="shared" si="6"/>
        <v>44621</v>
      </c>
      <c r="S36" s="265">
        <v>2.8E-3</v>
      </c>
      <c r="T36" s="262">
        <f t="shared" si="13"/>
        <v>8308.3625409787055</v>
      </c>
      <c r="U36" s="262">
        <v>0</v>
      </c>
      <c r="V36" s="266">
        <f t="shared" si="7"/>
        <v>422.43690557940783</v>
      </c>
      <c r="W36" s="262">
        <f t="shared" si="8"/>
        <v>8730.7994465581141</v>
      </c>
      <c r="X36" s="336">
        <f t="shared" si="14"/>
        <v>24.446238450362721</v>
      </c>
    </row>
    <row r="37" spans="1:24" x14ac:dyDescent="0.3">
      <c r="A37" s="335">
        <v>44652</v>
      </c>
      <c r="B37" s="264">
        <f t="shared" si="0"/>
        <v>44652</v>
      </c>
      <c r="C37" s="265">
        <v>2.7000000000000001E-3</v>
      </c>
      <c r="D37" s="262">
        <f t="shared" si="9"/>
        <v>2662.7319762278348</v>
      </c>
      <c r="E37" s="262">
        <f t="shared" ref="E37" si="21">SUM(H34:H36)</f>
        <v>22.664755885738792</v>
      </c>
      <c r="F37" s="266">
        <f t="shared" si="1"/>
        <v>158.05079024294017</v>
      </c>
      <c r="G37" s="262">
        <f t="shared" si="2"/>
        <v>2820.7827664707752</v>
      </c>
      <c r="H37" s="336">
        <f t="shared" si="10"/>
        <v>7.6161134694710935</v>
      </c>
      <c r="I37" s="335">
        <v>44652</v>
      </c>
      <c r="J37" s="264">
        <f t="shared" si="3"/>
        <v>44652</v>
      </c>
      <c r="K37" s="265">
        <v>2.7000000000000001E-3</v>
      </c>
      <c r="L37" s="262">
        <f t="shared" si="11"/>
        <v>4197.2130675171502</v>
      </c>
      <c r="M37" s="262">
        <f t="shared" ref="M37" si="22">SUM(P34:P36)</f>
        <v>35.726017648412942</v>
      </c>
      <c r="N37" s="266">
        <f t="shared" si="4"/>
        <v>249.13241289829296</v>
      </c>
      <c r="O37" s="262">
        <f t="shared" si="5"/>
        <v>4446.3454804154435</v>
      </c>
      <c r="P37" s="336">
        <f t="shared" si="12"/>
        <v>12.005132797121698</v>
      </c>
      <c r="Q37" s="335">
        <v>44652</v>
      </c>
      <c r="R37" s="264">
        <f t="shared" si="6"/>
        <v>44652</v>
      </c>
      <c r="S37" s="265">
        <v>2.7000000000000001E-3</v>
      </c>
      <c r="T37" s="262">
        <f t="shared" si="13"/>
        <v>8308.3625409787055</v>
      </c>
      <c r="U37" s="262">
        <f t="shared" ref="U37" si="23">SUM(X34:X36)</f>
        <v>70.719475517120728</v>
      </c>
      <c r="V37" s="266">
        <f t="shared" si="7"/>
        <v>493.15638109652855</v>
      </c>
      <c r="W37" s="262">
        <f t="shared" si="8"/>
        <v>8801.5189220752345</v>
      </c>
      <c r="X37" s="336">
        <f t="shared" si="14"/>
        <v>23.764101089603134</v>
      </c>
    </row>
    <row r="38" spans="1:24" x14ac:dyDescent="0.3">
      <c r="A38" s="335">
        <v>44682</v>
      </c>
      <c r="B38" s="264">
        <f t="shared" si="0"/>
        <v>44682</v>
      </c>
      <c r="C38" s="265">
        <v>2.8E-3</v>
      </c>
      <c r="D38" s="262">
        <f t="shared" si="9"/>
        <v>2662.7319762278348</v>
      </c>
      <c r="E38" s="262">
        <v>0</v>
      </c>
      <c r="F38" s="266">
        <f t="shared" si="1"/>
        <v>158.05079024294017</v>
      </c>
      <c r="G38" s="262">
        <f t="shared" si="2"/>
        <v>2820.7827664707752</v>
      </c>
      <c r="H38" s="336">
        <f t="shared" si="10"/>
        <v>7.8981917461181705</v>
      </c>
      <c r="I38" s="335">
        <v>44682</v>
      </c>
      <c r="J38" s="264">
        <f t="shared" si="3"/>
        <v>44682</v>
      </c>
      <c r="K38" s="265">
        <v>2.8E-3</v>
      </c>
      <c r="L38" s="262">
        <f t="shared" si="11"/>
        <v>4197.2130675171502</v>
      </c>
      <c r="M38" s="262">
        <v>0</v>
      </c>
      <c r="N38" s="266">
        <f t="shared" si="4"/>
        <v>249.13241289829296</v>
      </c>
      <c r="O38" s="262">
        <f t="shared" si="5"/>
        <v>4446.3454804154435</v>
      </c>
      <c r="P38" s="336">
        <f t="shared" si="12"/>
        <v>12.449767345163242</v>
      </c>
      <c r="Q38" s="335">
        <v>44682</v>
      </c>
      <c r="R38" s="264">
        <f t="shared" si="6"/>
        <v>44682</v>
      </c>
      <c r="S38" s="265">
        <v>2.8E-3</v>
      </c>
      <c r="T38" s="262">
        <f t="shared" si="13"/>
        <v>8308.3625409787055</v>
      </c>
      <c r="U38" s="262">
        <v>0</v>
      </c>
      <c r="V38" s="266">
        <f t="shared" si="7"/>
        <v>493.15638109652855</v>
      </c>
      <c r="W38" s="262">
        <f t="shared" si="8"/>
        <v>8801.5189220752345</v>
      </c>
      <c r="X38" s="336">
        <f t="shared" si="14"/>
        <v>24.644252981810656</v>
      </c>
    </row>
    <row r="39" spans="1:24" x14ac:dyDescent="0.3">
      <c r="A39" s="335">
        <v>44713</v>
      </c>
      <c r="B39" s="264">
        <f t="shared" si="0"/>
        <v>44713</v>
      </c>
      <c r="C39" s="265">
        <v>2.7000000000000001E-3</v>
      </c>
      <c r="D39" s="262">
        <f t="shared" si="9"/>
        <v>2662.7319762278348</v>
      </c>
      <c r="E39" s="262">
        <v>0</v>
      </c>
      <c r="F39" s="266">
        <f t="shared" si="1"/>
        <v>158.05079024294017</v>
      </c>
      <c r="G39" s="262">
        <f t="shared" si="2"/>
        <v>2820.7827664707752</v>
      </c>
      <c r="H39" s="336">
        <f t="shared" si="10"/>
        <v>7.6161134694710935</v>
      </c>
      <c r="I39" s="335">
        <v>44713</v>
      </c>
      <c r="J39" s="264">
        <f t="shared" si="3"/>
        <v>44713</v>
      </c>
      <c r="K39" s="265">
        <v>2.7000000000000001E-3</v>
      </c>
      <c r="L39" s="262">
        <f t="shared" si="11"/>
        <v>4197.2130675171502</v>
      </c>
      <c r="M39" s="262">
        <v>0</v>
      </c>
      <c r="N39" s="266">
        <f t="shared" si="4"/>
        <v>249.13241289829296</v>
      </c>
      <c r="O39" s="262">
        <f t="shared" si="5"/>
        <v>4446.3454804154435</v>
      </c>
      <c r="P39" s="336">
        <f t="shared" si="12"/>
        <v>12.005132797121698</v>
      </c>
      <c r="Q39" s="335">
        <v>44713</v>
      </c>
      <c r="R39" s="264">
        <f t="shared" si="6"/>
        <v>44713</v>
      </c>
      <c r="S39" s="265">
        <v>2.7000000000000001E-3</v>
      </c>
      <c r="T39" s="262">
        <f t="shared" si="13"/>
        <v>8308.3625409787055</v>
      </c>
      <c r="U39" s="262">
        <v>0</v>
      </c>
      <c r="V39" s="266">
        <f t="shared" si="7"/>
        <v>493.15638109652855</v>
      </c>
      <c r="W39" s="262">
        <f t="shared" si="8"/>
        <v>8801.5189220752345</v>
      </c>
      <c r="X39" s="336">
        <f t="shared" si="14"/>
        <v>23.764101089603134</v>
      </c>
    </row>
    <row r="40" spans="1:24" x14ac:dyDescent="0.3">
      <c r="A40" s="335">
        <v>44743</v>
      </c>
      <c r="B40" s="264">
        <f t="shared" si="0"/>
        <v>44743</v>
      </c>
      <c r="C40" s="265">
        <v>3.0999999999999999E-3</v>
      </c>
      <c r="D40" s="262">
        <f t="shared" si="9"/>
        <v>2662.7319762278348</v>
      </c>
      <c r="E40" s="262">
        <f t="shared" ref="E40" si="24">SUM(H37:H39)</f>
        <v>23.130418685060356</v>
      </c>
      <c r="F40" s="266">
        <f t="shared" si="1"/>
        <v>181.18120892800053</v>
      </c>
      <c r="G40" s="262">
        <f t="shared" si="2"/>
        <v>2843.9131851558354</v>
      </c>
      <c r="H40" s="336">
        <f t="shared" si="10"/>
        <v>8.8161308739830897</v>
      </c>
      <c r="I40" s="335">
        <v>44743</v>
      </c>
      <c r="J40" s="264">
        <f t="shared" si="3"/>
        <v>44743</v>
      </c>
      <c r="K40" s="265">
        <v>3.0999999999999999E-3</v>
      </c>
      <c r="L40" s="262">
        <f t="shared" si="11"/>
        <v>4197.2130675171502</v>
      </c>
      <c r="M40" s="262">
        <f t="shared" ref="M40" si="25">SUM(P37:P39)</f>
        <v>36.460032939406638</v>
      </c>
      <c r="N40" s="266">
        <f t="shared" si="4"/>
        <v>285.59244583769959</v>
      </c>
      <c r="O40" s="262">
        <f t="shared" si="5"/>
        <v>4482.8055133548496</v>
      </c>
      <c r="P40" s="336">
        <f t="shared" si="12"/>
        <v>13.896697091400034</v>
      </c>
      <c r="Q40" s="335">
        <v>44743</v>
      </c>
      <c r="R40" s="264">
        <f t="shared" si="6"/>
        <v>44743</v>
      </c>
      <c r="S40" s="265">
        <v>3.0999999999999999E-3</v>
      </c>
      <c r="T40" s="262">
        <f t="shared" si="13"/>
        <v>8308.3625409787055</v>
      </c>
      <c r="U40" s="262">
        <f t="shared" ref="U40" si="26">SUM(X37:X39)</f>
        <v>72.172455161016927</v>
      </c>
      <c r="V40" s="266">
        <f t="shared" si="7"/>
        <v>565.3288362575455</v>
      </c>
      <c r="W40" s="262">
        <f t="shared" si="8"/>
        <v>8873.6913772362514</v>
      </c>
      <c r="X40" s="336">
        <f t="shared" si="14"/>
        <v>27.508443269432377</v>
      </c>
    </row>
    <row r="41" spans="1:24" x14ac:dyDescent="0.3">
      <c r="A41" s="335">
        <v>44774</v>
      </c>
      <c r="B41" s="264">
        <f t="shared" si="0"/>
        <v>44774</v>
      </c>
      <c r="C41" s="265">
        <v>3.0999999999999999E-3</v>
      </c>
      <c r="D41" s="262">
        <f t="shared" si="9"/>
        <v>2662.7319762278348</v>
      </c>
      <c r="E41" s="262">
        <v>0</v>
      </c>
      <c r="F41" s="266">
        <f t="shared" si="1"/>
        <v>181.18120892800053</v>
      </c>
      <c r="G41" s="262">
        <f t="shared" si="2"/>
        <v>2843.9131851558354</v>
      </c>
      <c r="H41" s="336">
        <f t="shared" si="10"/>
        <v>8.8161308739830897</v>
      </c>
      <c r="I41" s="335">
        <v>44774</v>
      </c>
      <c r="J41" s="264">
        <f t="shared" si="3"/>
        <v>44774</v>
      </c>
      <c r="K41" s="265">
        <v>3.0999999999999999E-3</v>
      </c>
      <c r="L41" s="262">
        <f t="shared" si="11"/>
        <v>4197.2130675171502</v>
      </c>
      <c r="M41" s="262">
        <v>0</v>
      </c>
      <c r="N41" s="266">
        <f t="shared" si="4"/>
        <v>285.59244583769959</v>
      </c>
      <c r="O41" s="262">
        <f t="shared" si="5"/>
        <v>4482.8055133548496</v>
      </c>
      <c r="P41" s="336">
        <f t="shared" si="12"/>
        <v>13.896697091400034</v>
      </c>
      <c r="Q41" s="335">
        <v>44774</v>
      </c>
      <c r="R41" s="264">
        <f t="shared" si="6"/>
        <v>44774</v>
      </c>
      <c r="S41" s="265">
        <v>3.0999999999999999E-3</v>
      </c>
      <c r="T41" s="262">
        <f t="shared" si="13"/>
        <v>8308.3625409787055</v>
      </c>
      <c r="U41" s="262">
        <v>0</v>
      </c>
      <c r="V41" s="266">
        <f t="shared" si="7"/>
        <v>565.3288362575455</v>
      </c>
      <c r="W41" s="262">
        <f t="shared" si="8"/>
        <v>8873.6913772362514</v>
      </c>
      <c r="X41" s="336">
        <f t="shared" si="14"/>
        <v>27.508443269432377</v>
      </c>
    </row>
    <row r="42" spans="1:24" x14ac:dyDescent="0.3">
      <c r="A42" s="335">
        <v>44805</v>
      </c>
      <c r="B42" s="264">
        <f t="shared" si="0"/>
        <v>44805</v>
      </c>
      <c r="C42" s="265">
        <v>3.0000000000000001E-3</v>
      </c>
      <c r="D42" s="262">
        <f t="shared" si="9"/>
        <v>2662.7319762278348</v>
      </c>
      <c r="E42" s="262">
        <v>0</v>
      </c>
      <c r="F42" s="266">
        <f t="shared" si="1"/>
        <v>181.18120892800053</v>
      </c>
      <c r="G42" s="262">
        <f t="shared" si="2"/>
        <v>2843.9131851558354</v>
      </c>
      <c r="H42" s="336">
        <f t="shared" si="10"/>
        <v>8.5317395554675066</v>
      </c>
      <c r="I42" s="335">
        <v>44805</v>
      </c>
      <c r="J42" s="264">
        <f t="shared" si="3"/>
        <v>44805</v>
      </c>
      <c r="K42" s="265">
        <v>3.0000000000000001E-3</v>
      </c>
      <c r="L42" s="262">
        <f t="shared" si="11"/>
        <v>4197.2130675171502</v>
      </c>
      <c r="M42" s="262">
        <v>0</v>
      </c>
      <c r="N42" s="266">
        <f t="shared" si="4"/>
        <v>285.59244583769959</v>
      </c>
      <c r="O42" s="262">
        <f t="shared" si="5"/>
        <v>4482.8055133548496</v>
      </c>
      <c r="P42" s="336">
        <f t="shared" si="12"/>
        <v>13.448416540064549</v>
      </c>
      <c r="Q42" s="335">
        <v>44805</v>
      </c>
      <c r="R42" s="264">
        <f t="shared" si="6"/>
        <v>44805</v>
      </c>
      <c r="S42" s="265">
        <v>3.0000000000000001E-3</v>
      </c>
      <c r="T42" s="262">
        <f t="shared" si="13"/>
        <v>8308.3625409787055</v>
      </c>
      <c r="U42" s="262">
        <v>0</v>
      </c>
      <c r="V42" s="266">
        <f t="shared" si="7"/>
        <v>565.3288362575455</v>
      </c>
      <c r="W42" s="262">
        <f t="shared" si="8"/>
        <v>8873.6913772362514</v>
      </c>
      <c r="X42" s="336">
        <f t="shared" si="14"/>
        <v>26.621074131708756</v>
      </c>
    </row>
    <row r="43" spans="1:24" x14ac:dyDescent="0.3">
      <c r="A43" s="335">
        <v>44835</v>
      </c>
      <c r="B43" s="264">
        <f t="shared" si="0"/>
        <v>44835</v>
      </c>
      <c r="C43" s="265">
        <v>4.1999999999999997E-3</v>
      </c>
      <c r="D43" s="262">
        <f t="shared" si="9"/>
        <v>2662.7319762278348</v>
      </c>
      <c r="E43" s="262">
        <f t="shared" ref="E43" si="27">SUM(H40:H42)</f>
        <v>26.164001303433686</v>
      </c>
      <c r="F43" s="266">
        <f t="shared" si="1"/>
        <v>207.34521023143421</v>
      </c>
      <c r="G43" s="262">
        <f t="shared" si="2"/>
        <v>2870.0771864592689</v>
      </c>
      <c r="H43" s="336">
        <f t="shared" si="10"/>
        <v>12.054324183128928</v>
      </c>
      <c r="I43" s="335">
        <v>44835</v>
      </c>
      <c r="J43" s="264">
        <f t="shared" si="3"/>
        <v>44835</v>
      </c>
      <c r="K43" s="265">
        <v>4.1999999999999997E-3</v>
      </c>
      <c r="L43" s="262">
        <f t="shared" si="11"/>
        <v>4197.2130675171502</v>
      </c>
      <c r="M43" s="262">
        <f t="shared" ref="M43" si="28">SUM(P40:P42)</f>
        <v>41.241810722864614</v>
      </c>
      <c r="N43" s="266">
        <f t="shared" si="4"/>
        <v>326.8342565605642</v>
      </c>
      <c r="O43" s="262">
        <f t="shared" si="5"/>
        <v>4524.0473240777146</v>
      </c>
      <c r="P43" s="336">
        <f t="shared" si="12"/>
        <v>19.0009987611264</v>
      </c>
      <c r="Q43" s="335">
        <v>44835</v>
      </c>
      <c r="R43" s="264">
        <f t="shared" si="6"/>
        <v>44835</v>
      </c>
      <c r="S43" s="265">
        <v>4.1999999999999997E-3</v>
      </c>
      <c r="T43" s="262">
        <f t="shared" si="13"/>
        <v>8308.3625409787055</v>
      </c>
      <c r="U43" s="262">
        <f t="shared" ref="U43" si="29">SUM(X40:X42)</f>
        <v>81.637960670573506</v>
      </c>
      <c r="V43" s="266">
        <f t="shared" si="7"/>
        <v>646.96679692811904</v>
      </c>
      <c r="W43" s="262">
        <f t="shared" si="8"/>
        <v>8955.3293379068236</v>
      </c>
      <c r="X43" s="336">
        <f t="shared" si="14"/>
        <v>37.61238321920866</v>
      </c>
    </row>
    <row r="44" spans="1:24" x14ac:dyDescent="0.3">
      <c r="A44" s="335">
        <v>44866</v>
      </c>
      <c r="B44" s="264">
        <f t="shared" si="0"/>
        <v>44866</v>
      </c>
      <c r="C44" s="265">
        <v>4.0000000000000001E-3</v>
      </c>
      <c r="D44" s="262">
        <f t="shared" si="9"/>
        <v>2662.7319762278348</v>
      </c>
      <c r="E44" s="262">
        <v>0</v>
      </c>
      <c r="F44" s="266">
        <f t="shared" si="1"/>
        <v>207.34521023143421</v>
      </c>
      <c r="G44" s="262">
        <f t="shared" si="2"/>
        <v>2870.0771864592689</v>
      </c>
      <c r="H44" s="336">
        <f t="shared" si="10"/>
        <v>11.480308745837077</v>
      </c>
      <c r="I44" s="335">
        <v>44866</v>
      </c>
      <c r="J44" s="264">
        <f t="shared" si="3"/>
        <v>44866</v>
      </c>
      <c r="K44" s="265">
        <v>4.0000000000000001E-3</v>
      </c>
      <c r="L44" s="262">
        <f t="shared" si="11"/>
        <v>4197.2130675171502</v>
      </c>
      <c r="M44" s="262">
        <v>0</v>
      </c>
      <c r="N44" s="266">
        <f t="shared" si="4"/>
        <v>326.8342565605642</v>
      </c>
      <c r="O44" s="262">
        <f t="shared" si="5"/>
        <v>4524.0473240777146</v>
      </c>
      <c r="P44" s="336">
        <f t="shared" si="12"/>
        <v>18.096189296310857</v>
      </c>
      <c r="Q44" s="335">
        <v>44866</v>
      </c>
      <c r="R44" s="264">
        <f t="shared" si="6"/>
        <v>44866</v>
      </c>
      <c r="S44" s="265">
        <v>4.0000000000000001E-3</v>
      </c>
      <c r="T44" s="262">
        <f t="shared" si="13"/>
        <v>8308.3625409787055</v>
      </c>
      <c r="U44" s="262">
        <v>0</v>
      </c>
      <c r="V44" s="266">
        <f t="shared" si="7"/>
        <v>646.96679692811904</v>
      </c>
      <c r="W44" s="262">
        <f t="shared" si="8"/>
        <v>8955.3293379068236</v>
      </c>
      <c r="X44" s="336">
        <f t="shared" si="14"/>
        <v>35.821317351627293</v>
      </c>
    </row>
    <row r="45" spans="1:24" x14ac:dyDescent="0.3">
      <c r="A45" s="335">
        <v>44896</v>
      </c>
      <c r="B45" s="264">
        <f t="shared" si="0"/>
        <v>44896</v>
      </c>
      <c r="C45" s="265">
        <v>4.1999999999999997E-3</v>
      </c>
      <c r="D45" s="262">
        <f t="shared" si="9"/>
        <v>2662.7319762278348</v>
      </c>
      <c r="E45" s="262">
        <v>0</v>
      </c>
      <c r="F45" s="266">
        <f t="shared" si="1"/>
        <v>207.34521023143421</v>
      </c>
      <c r="G45" s="262">
        <f t="shared" si="2"/>
        <v>2870.0771864592689</v>
      </c>
      <c r="H45" s="336">
        <f t="shared" si="10"/>
        <v>12.054324183128928</v>
      </c>
      <c r="I45" s="335">
        <v>44896</v>
      </c>
      <c r="J45" s="264">
        <f t="shared" si="3"/>
        <v>44896</v>
      </c>
      <c r="K45" s="265">
        <v>4.1999999999999997E-3</v>
      </c>
      <c r="L45" s="262">
        <f t="shared" si="11"/>
        <v>4197.2130675171502</v>
      </c>
      <c r="M45" s="262">
        <v>0</v>
      </c>
      <c r="N45" s="266">
        <f t="shared" si="4"/>
        <v>326.8342565605642</v>
      </c>
      <c r="O45" s="262">
        <f t="shared" si="5"/>
        <v>4524.0473240777146</v>
      </c>
      <c r="P45" s="336">
        <f t="shared" si="12"/>
        <v>19.0009987611264</v>
      </c>
      <c r="Q45" s="335">
        <v>44896</v>
      </c>
      <c r="R45" s="264">
        <f t="shared" si="6"/>
        <v>44896</v>
      </c>
      <c r="S45" s="265">
        <v>4.1999999999999997E-3</v>
      </c>
      <c r="T45" s="262">
        <f t="shared" si="13"/>
        <v>8308.3625409787055</v>
      </c>
      <c r="U45" s="262">
        <v>0</v>
      </c>
      <c r="V45" s="266">
        <f t="shared" si="7"/>
        <v>646.96679692811904</v>
      </c>
      <c r="W45" s="262">
        <f t="shared" si="8"/>
        <v>8955.3293379068236</v>
      </c>
      <c r="X45" s="336">
        <f t="shared" si="14"/>
        <v>37.61238321920866</v>
      </c>
    </row>
    <row r="46" spans="1:24" x14ac:dyDescent="0.3">
      <c r="A46" s="335">
        <v>44927</v>
      </c>
      <c r="B46" s="264">
        <f t="shared" si="0"/>
        <v>44927</v>
      </c>
      <c r="C46" s="265">
        <v>5.4000000000000003E-3</v>
      </c>
      <c r="D46" s="262">
        <f t="shared" si="9"/>
        <v>2662.7319762278348</v>
      </c>
      <c r="E46" s="262">
        <f t="shared" ref="E46" si="30">SUM(H43:H45)</f>
        <v>35.588957112094931</v>
      </c>
      <c r="F46" s="266">
        <f t="shared" si="1"/>
        <v>242.93416734352914</v>
      </c>
      <c r="G46" s="262">
        <f t="shared" si="2"/>
        <v>2905.666143571364</v>
      </c>
      <c r="H46" s="336">
        <f t="shared" si="10"/>
        <v>15.690597175285367</v>
      </c>
      <c r="I46" s="335">
        <v>44927</v>
      </c>
      <c r="J46" s="264">
        <f t="shared" si="3"/>
        <v>44927</v>
      </c>
      <c r="K46" s="265">
        <v>5.4000000000000003E-3</v>
      </c>
      <c r="L46" s="262">
        <f t="shared" si="11"/>
        <v>4197.2130675171502</v>
      </c>
      <c r="M46" s="262">
        <f t="shared" ref="M46" si="31">SUM(P43:P45)</f>
        <v>56.098186818563661</v>
      </c>
      <c r="N46" s="266">
        <f t="shared" si="4"/>
        <v>382.93244337912785</v>
      </c>
      <c r="O46" s="262">
        <f t="shared" si="5"/>
        <v>4580.1455108962782</v>
      </c>
      <c r="P46" s="336">
        <f t="shared" si="12"/>
        <v>24.732785758839903</v>
      </c>
      <c r="Q46" s="335">
        <v>44927</v>
      </c>
      <c r="R46" s="264">
        <f t="shared" si="6"/>
        <v>44927</v>
      </c>
      <c r="S46" s="265">
        <v>5.4000000000000003E-3</v>
      </c>
      <c r="T46" s="262">
        <f t="shared" si="13"/>
        <v>8308.3625409787055</v>
      </c>
      <c r="U46" s="262">
        <f t="shared" ref="U46" si="32">SUM(X43:X45)</f>
        <v>111.04608379004461</v>
      </c>
      <c r="V46" s="266">
        <f t="shared" si="7"/>
        <v>758.01288071816361</v>
      </c>
      <c r="W46" s="262">
        <f t="shared" si="8"/>
        <v>9066.37542169687</v>
      </c>
      <c r="X46" s="336">
        <f t="shared" si="14"/>
        <v>48.958427277163103</v>
      </c>
    </row>
    <row r="47" spans="1:24" x14ac:dyDescent="0.3">
      <c r="A47" s="335">
        <v>44958</v>
      </c>
      <c r="B47" s="264">
        <f t="shared" si="0"/>
        <v>44958</v>
      </c>
      <c r="C47" s="265">
        <v>4.7999999999999996E-3</v>
      </c>
      <c r="D47" s="262">
        <f t="shared" si="9"/>
        <v>2662.7319762278348</v>
      </c>
      <c r="E47" s="262">
        <v>0</v>
      </c>
      <c r="F47" s="266">
        <f t="shared" si="1"/>
        <v>242.93416734352914</v>
      </c>
      <c r="G47" s="262">
        <f t="shared" si="2"/>
        <v>2905.666143571364</v>
      </c>
      <c r="H47" s="336">
        <f t="shared" si="10"/>
        <v>13.947197489142546</v>
      </c>
      <c r="I47" s="335">
        <v>44958</v>
      </c>
      <c r="J47" s="264">
        <f t="shared" si="3"/>
        <v>44958</v>
      </c>
      <c r="K47" s="265">
        <v>4.7999999999999996E-3</v>
      </c>
      <c r="L47" s="262">
        <f t="shared" si="11"/>
        <v>4197.2130675171502</v>
      </c>
      <c r="M47" s="262">
        <v>0</v>
      </c>
      <c r="N47" s="266">
        <f t="shared" si="4"/>
        <v>382.93244337912785</v>
      </c>
      <c r="O47" s="262">
        <f t="shared" si="5"/>
        <v>4580.1455108962782</v>
      </c>
      <c r="P47" s="336">
        <f t="shared" si="12"/>
        <v>21.984698452302133</v>
      </c>
      <c r="Q47" s="335">
        <v>44958</v>
      </c>
      <c r="R47" s="264">
        <f t="shared" si="6"/>
        <v>44958</v>
      </c>
      <c r="S47" s="265">
        <v>4.7999999999999996E-3</v>
      </c>
      <c r="T47" s="262">
        <f t="shared" si="13"/>
        <v>8308.3625409787055</v>
      </c>
      <c r="U47" s="262">
        <v>0</v>
      </c>
      <c r="V47" s="266">
        <f t="shared" si="7"/>
        <v>758.01288071816361</v>
      </c>
      <c r="W47" s="262">
        <f t="shared" si="8"/>
        <v>9066.37542169687</v>
      </c>
      <c r="X47" s="336">
        <f t="shared" si="14"/>
        <v>43.518602024144975</v>
      </c>
    </row>
    <row r="48" spans="1:24" x14ac:dyDescent="0.3">
      <c r="A48" s="335">
        <v>44986</v>
      </c>
      <c r="B48" s="264">
        <f t="shared" si="0"/>
        <v>44986</v>
      </c>
      <c r="C48" s="265">
        <v>5.4000000000000003E-3</v>
      </c>
      <c r="D48" s="262">
        <f t="shared" si="9"/>
        <v>2662.7319762278348</v>
      </c>
      <c r="E48" s="262">
        <v>0</v>
      </c>
      <c r="F48" s="266">
        <f t="shared" si="1"/>
        <v>242.93416734352914</v>
      </c>
      <c r="G48" s="262">
        <f t="shared" si="2"/>
        <v>2905.666143571364</v>
      </c>
      <c r="H48" s="336">
        <f t="shared" si="10"/>
        <v>15.690597175285367</v>
      </c>
      <c r="I48" s="335">
        <v>44986</v>
      </c>
      <c r="J48" s="264">
        <f t="shared" si="3"/>
        <v>44986</v>
      </c>
      <c r="K48" s="265">
        <v>5.4000000000000003E-3</v>
      </c>
      <c r="L48" s="262">
        <f t="shared" si="11"/>
        <v>4197.2130675171502</v>
      </c>
      <c r="M48" s="262">
        <v>0</v>
      </c>
      <c r="N48" s="266">
        <f t="shared" si="4"/>
        <v>382.93244337912785</v>
      </c>
      <c r="O48" s="262">
        <f t="shared" si="5"/>
        <v>4580.1455108962782</v>
      </c>
      <c r="P48" s="336">
        <f t="shared" si="12"/>
        <v>24.732785758839903</v>
      </c>
      <c r="Q48" s="335">
        <v>44986</v>
      </c>
      <c r="R48" s="264">
        <f t="shared" si="6"/>
        <v>44986</v>
      </c>
      <c r="S48" s="265">
        <v>5.4000000000000003E-3</v>
      </c>
      <c r="T48" s="262">
        <f t="shared" si="13"/>
        <v>8308.3625409787055</v>
      </c>
      <c r="U48" s="262">
        <v>0</v>
      </c>
      <c r="V48" s="266">
        <f t="shared" si="7"/>
        <v>758.01288071816361</v>
      </c>
      <c r="W48" s="262">
        <f t="shared" si="8"/>
        <v>9066.37542169687</v>
      </c>
      <c r="X48" s="336">
        <f t="shared" si="14"/>
        <v>48.958427277163103</v>
      </c>
    </row>
    <row r="49" spans="1:24" x14ac:dyDescent="0.3">
      <c r="A49" s="335">
        <v>45017</v>
      </c>
      <c r="B49" s="264">
        <f t="shared" si="0"/>
        <v>45017</v>
      </c>
      <c r="C49" s="267">
        <v>5.4000000000000003E-3</v>
      </c>
      <c r="D49" s="262">
        <f t="shared" si="9"/>
        <v>2662.7319762278348</v>
      </c>
      <c r="E49" s="262">
        <f t="shared" ref="E49" si="33">SUM(H46:H48)</f>
        <v>45.328391839713284</v>
      </c>
      <c r="F49" s="266">
        <f t="shared" si="1"/>
        <v>288.26255918324244</v>
      </c>
      <c r="G49" s="262">
        <f t="shared" si="2"/>
        <v>2950.9945354110773</v>
      </c>
      <c r="H49" s="336">
        <f t="shared" si="10"/>
        <v>15.935370491219818</v>
      </c>
      <c r="I49" s="335">
        <v>45017</v>
      </c>
      <c r="J49" s="264">
        <f t="shared" si="3"/>
        <v>45017</v>
      </c>
      <c r="K49" s="267">
        <v>5.4000000000000003E-3</v>
      </c>
      <c r="L49" s="262">
        <f t="shared" si="11"/>
        <v>4197.2130675171502</v>
      </c>
      <c r="M49" s="262">
        <f t="shared" ref="M49" si="34">SUM(P46:P48)</f>
        <v>71.450269969981946</v>
      </c>
      <c r="N49" s="266">
        <f t="shared" si="4"/>
        <v>454.38271334910979</v>
      </c>
      <c r="O49" s="262">
        <f t="shared" si="5"/>
        <v>4651.5957808662597</v>
      </c>
      <c r="P49" s="336">
        <f t="shared" si="12"/>
        <v>25.118617216677805</v>
      </c>
      <c r="Q49" s="335">
        <v>45017</v>
      </c>
      <c r="R49" s="264">
        <f t="shared" si="6"/>
        <v>45017</v>
      </c>
      <c r="S49" s="267">
        <v>5.4000000000000003E-3</v>
      </c>
      <c r="T49" s="262">
        <f t="shared" si="13"/>
        <v>8308.3625409787055</v>
      </c>
      <c r="U49" s="262">
        <f t="shared" ref="U49" si="35">SUM(X46:X48)</f>
        <v>141.43545657847119</v>
      </c>
      <c r="V49" s="266">
        <f t="shared" si="7"/>
        <v>899.4483372966348</v>
      </c>
      <c r="W49" s="262">
        <f t="shared" si="8"/>
        <v>9207.8108782753407</v>
      </c>
      <c r="X49" s="336">
        <f t="shared" si="14"/>
        <v>49.722178742686843</v>
      </c>
    </row>
    <row r="50" spans="1:24" x14ac:dyDescent="0.3">
      <c r="A50" s="335">
        <v>45047</v>
      </c>
      <c r="B50" s="264">
        <f t="shared" si="0"/>
        <v>45047</v>
      </c>
      <c r="C50" s="267">
        <v>5.4000000000000003E-3</v>
      </c>
      <c r="D50" s="262">
        <f t="shared" si="9"/>
        <v>2662.7319762278348</v>
      </c>
      <c r="E50" s="262">
        <v>0</v>
      </c>
      <c r="F50" s="266">
        <f t="shared" si="1"/>
        <v>288.26255918324244</v>
      </c>
      <c r="G50" s="262">
        <f t="shared" si="2"/>
        <v>2950.9945354110773</v>
      </c>
      <c r="H50" s="336">
        <f t="shared" si="10"/>
        <v>15.935370491219818</v>
      </c>
      <c r="I50" s="335">
        <v>45047</v>
      </c>
      <c r="J50" s="264">
        <f t="shared" si="3"/>
        <v>45047</v>
      </c>
      <c r="K50" s="267">
        <v>5.4000000000000003E-3</v>
      </c>
      <c r="L50" s="262">
        <f t="shared" si="11"/>
        <v>4197.2130675171502</v>
      </c>
      <c r="M50" s="262">
        <v>0</v>
      </c>
      <c r="N50" s="266">
        <f t="shared" si="4"/>
        <v>454.38271334910979</v>
      </c>
      <c r="O50" s="262">
        <f t="shared" si="5"/>
        <v>4651.5957808662597</v>
      </c>
      <c r="P50" s="336">
        <f t="shared" si="12"/>
        <v>25.118617216677805</v>
      </c>
      <c r="Q50" s="335">
        <v>45047</v>
      </c>
      <c r="R50" s="264">
        <f t="shared" si="6"/>
        <v>45047</v>
      </c>
      <c r="S50" s="267">
        <v>5.4000000000000003E-3</v>
      </c>
      <c r="T50" s="262">
        <f t="shared" si="13"/>
        <v>8308.3625409787055</v>
      </c>
      <c r="U50" s="262">
        <v>0</v>
      </c>
      <c r="V50" s="266">
        <f t="shared" si="7"/>
        <v>899.4483372966348</v>
      </c>
      <c r="W50" s="262">
        <f t="shared" si="8"/>
        <v>9207.8108782753407</v>
      </c>
      <c r="X50" s="336">
        <f t="shared" si="14"/>
        <v>49.722178742686843</v>
      </c>
    </row>
    <row r="51" spans="1:24" x14ac:dyDescent="0.3">
      <c r="A51" s="335">
        <v>45078</v>
      </c>
      <c r="B51" s="264">
        <f t="shared" si="0"/>
        <v>45078</v>
      </c>
      <c r="C51" s="267">
        <v>5.4000000000000003E-3</v>
      </c>
      <c r="D51" s="262">
        <f t="shared" si="9"/>
        <v>2662.7319762278348</v>
      </c>
      <c r="E51" s="262">
        <v>0</v>
      </c>
      <c r="F51" s="266">
        <f t="shared" si="1"/>
        <v>288.26255918324244</v>
      </c>
      <c r="G51" s="262">
        <f t="shared" si="2"/>
        <v>2950.9945354110773</v>
      </c>
      <c r="H51" s="336">
        <f t="shared" si="10"/>
        <v>15.935370491219818</v>
      </c>
      <c r="I51" s="335">
        <v>45078</v>
      </c>
      <c r="J51" s="264">
        <f t="shared" si="3"/>
        <v>45078</v>
      </c>
      <c r="K51" s="267">
        <v>5.4000000000000003E-3</v>
      </c>
      <c r="L51" s="262">
        <f t="shared" si="11"/>
        <v>4197.2130675171502</v>
      </c>
      <c r="M51" s="262">
        <v>0</v>
      </c>
      <c r="N51" s="266">
        <f t="shared" si="4"/>
        <v>454.38271334910979</v>
      </c>
      <c r="O51" s="262">
        <f t="shared" si="5"/>
        <v>4651.5957808662597</v>
      </c>
      <c r="P51" s="336">
        <f t="shared" si="12"/>
        <v>25.118617216677805</v>
      </c>
      <c r="Q51" s="335">
        <v>45078</v>
      </c>
      <c r="R51" s="264">
        <f t="shared" si="6"/>
        <v>45078</v>
      </c>
      <c r="S51" s="267">
        <v>5.4000000000000003E-3</v>
      </c>
      <c r="T51" s="262">
        <f t="shared" si="13"/>
        <v>8308.3625409787055</v>
      </c>
      <c r="U51" s="262">
        <v>0</v>
      </c>
      <c r="V51" s="266">
        <f t="shared" si="7"/>
        <v>899.4483372966348</v>
      </c>
      <c r="W51" s="262">
        <f t="shared" si="8"/>
        <v>9207.8108782753407</v>
      </c>
      <c r="X51" s="336">
        <f t="shared" si="14"/>
        <v>49.722178742686843</v>
      </c>
    </row>
    <row r="52" spans="1:24" x14ac:dyDescent="0.3">
      <c r="A52" s="335">
        <v>45108</v>
      </c>
      <c r="B52" s="264">
        <f t="shared" si="0"/>
        <v>45108</v>
      </c>
      <c r="C52" s="247"/>
      <c r="D52" s="262">
        <f t="shared" si="9"/>
        <v>2662.7319762278348</v>
      </c>
      <c r="E52" s="262">
        <f t="shared" ref="E52" si="36">SUM(H49:H51)</f>
        <v>47.806111473659456</v>
      </c>
      <c r="F52" s="266">
        <f t="shared" si="1"/>
        <v>336.06867065690187</v>
      </c>
      <c r="G52" s="262">
        <f t="shared" si="2"/>
        <v>2998.8006468847366</v>
      </c>
      <c r="H52" s="336">
        <f t="shared" si="10"/>
        <v>0</v>
      </c>
      <c r="I52" s="335">
        <v>45108</v>
      </c>
      <c r="J52" s="264">
        <f t="shared" si="3"/>
        <v>45108</v>
      </c>
      <c r="K52" s="247"/>
      <c r="L52" s="262">
        <f t="shared" si="11"/>
        <v>4197.2130675171502</v>
      </c>
      <c r="M52" s="262">
        <f t="shared" ref="M52" si="37">SUM(P49:P51)</f>
        <v>75.355851650033415</v>
      </c>
      <c r="N52" s="266">
        <f t="shared" si="4"/>
        <v>529.73856499914325</v>
      </c>
      <c r="O52" s="262">
        <f t="shared" si="5"/>
        <v>4726.9516325162931</v>
      </c>
      <c r="P52" s="336">
        <f t="shared" si="12"/>
        <v>0</v>
      </c>
      <c r="Q52" s="335">
        <v>45108</v>
      </c>
      <c r="R52" s="264">
        <f t="shared" si="6"/>
        <v>45108</v>
      </c>
      <c r="S52" s="247"/>
      <c r="T52" s="262">
        <f t="shared" si="13"/>
        <v>8308.3625409787055</v>
      </c>
      <c r="U52" s="262">
        <f t="shared" ref="U52" si="38">SUM(X49:X51)</f>
        <v>149.16653622806052</v>
      </c>
      <c r="V52" s="266">
        <f t="shared" si="7"/>
        <v>1048.6148735246952</v>
      </c>
      <c r="W52" s="262">
        <f t="shared" si="8"/>
        <v>9356.9774145034007</v>
      </c>
      <c r="X52" s="336">
        <f t="shared" si="14"/>
        <v>0</v>
      </c>
    </row>
    <row r="53" spans="1:24" ht="15" thickBot="1" x14ac:dyDescent="0.35">
      <c r="A53" s="337" t="s">
        <v>214</v>
      </c>
      <c r="B53" s="257"/>
      <c r="C53" s="257"/>
      <c r="D53" s="258"/>
      <c r="E53" s="258">
        <f>SUM(E16:E52)</f>
        <v>336.06867065690187</v>
      </c>
      <c r="F53" s="257"/>
      <c r="G53" s="258"/>
      <c r="H53" s="338">
        <f>SUM(H16:H52)</f>
        <v>336.06867065690187</v>
      </c>
      <c r="I53" s="337" t="s">
        <v>214</v>
      </c>
      <c r="J53" s="257"/>
      <c r="K53" s="257"/>
      <c r="L53" s="258"/>
      <c r="M53" s="258">
        <f>SUM(M16:M52)</f>
        <v>529.73856499914325</v>
      </c>
      <c r="N53" s="257"/>
      <c r="O53" s="258"/>
      <c r="P53" s="338">
        <f>SUM(P16:P52)</f>
        <v>529.73856499914336</v>
      </c>
      <c r="Q53" s="337" t="s">
        <v>214</v>
      </c>
      <c r="R53" s="257"/>
      <c r="S53" s="257"/>
      <c r="T53" s="258"/>
      <c r="U53" s="258">
        <f>SUM(U16:U52)</f>
        <v>1048.6148735246952</v>
      </c>
      <c r="V53" s="257"/>
      <c r="W53" s="258"/>
      <c r="X53" s="338">
        <f>SUM(X16:X52)</f>
        <v>1048.6148735246954</v>
      </c>
    </row>
    <row r="54" spans="1:24" ht="15" thickTop="1" x14ac:dyDescent="0.3">
      <c r="A54" s="327"/>
      <c r="B54" s="247"/>
      <c r="C54" s="247"/>
      <c r="D54" s="247"/>
      <c r="E54" s="247"/>
      <c r="F54" s="247"/>
      <c r="G54" s="247"/>
      <c r="H54" s="328"/>
      <c r="I54" s="327"/>
      <c r="J54" s="247"/>
      <c r="K54" s="247"/>
      <c r="L54" s="247"/>
      <c r="M54" s="247"/>
      <c r="N54" s="247"/>
      <c r="O54" s="247"/>
      <c r="P54" s="328"/>
      <c r="Q54" s="327"/>
      <c r="R54" s="247"/>
      <c r="S54" s="247"/>
      <c r="T54" s="247"/>
      <c r="U54" s="247"/>
      <c r="V54" s="247"/>
      <c r="W54" s="247"/>
      <c r="X54" s="328"/>
    </row>
    <row r="55" spans="1:24" ht="14.25" customHeight="1" x14ac:dyDescent="0.3">
      <c r="A55" s="327" t="s">
        <v>215</v>
      </c>
      <c r="B55" s="247"/>
      <c r="C55" s="247"/>
      <c r="D55" s="247"/>
      <c r="E55" s="247"/>
      <c r="F55" s="247"/>
      <c r="G55" s="247"/>
      <c r="H55" s="328"/>
      <c r="I55" s="327" t="s">
        <v>215</v>
      </c>
      <c r="J55" s="247"/>
      <c r="K55" s="247"/>
      <c r="L55" s="247"/>
      <c r="M55" s="247"/>
      <c r="N55" s="247"/>
      <c r="O55" s="247"/>
      <c r="P55" s="328"/>
      <c r="Q55" s="327" t="s">
        <v>215</v>
      </c>
      <c r="R55" s="247"/>
      <c r="S55" s="247"/>
      <c r="T55" s="247"/>
      <c r="U55" s="247"/>
      <c r="V55" s="247"/>
      <c r="W55" s="247"/>
      <c r="X55" s="328"/>
    </row>
    <row r="56" spans="1:24" x14ac:dyDescent="0.3">
      <c r="A56" s="327" t="s">
        <v>216</v>
      </c>
      <c r="B56" s="247"/>
      <c r="C56" s="247"/>
      <c r="D56" s="247"/>
      <c r="E56" s="247"/>
      <c r="F56" s="247"/>
      <c r="G56" s="247"/>
      <c r="H56" s="328"/>
      <c r="I56" s="327" t="s">
        <v>216</v>
      </c>
      <c r="J56" s="247"/>
      <c r="K56" s="247"/>
      <c r="L56" s="247"/>
      <c r="M56" s="247"/>
      <c r="N56" s="247"/>
      <c r="O56" s="247"/>
      <c r="P56" s="328"/>
      <c r="Q56" s="327" t="s">
        <v>216</v>
      </c>
      <c r="R56" s="247"/>
      <c r="S56" s="247"/>
      <c r="T56" s="247"/>
      <c r="U56" s="247"/>
      <c r="V56" s="247"/>
      <c r="W56" s="247"/>
      <c r="X56" s="328"/>
    </row>
    <row r="57" spans="1:24" x14ac:dyDescent="0.3">
      <c r="A57" s="339" t="s">
        <v>217</v>
      </c>
      <c r="B57" s="340"/>
      <c r="C57" s="247"/>
      <c r="D57" s="247"/>
      <c r="E57" s="247"/>
      <c r="F57" s="247"/>
      <c r="G57" s="247"/>
      <c r="H57" s="328"/>
      <c r="I57" s="339" t="s">
        <v>217</v>
      </c>
      <c r="J57" s="340"/>
      <c r="K57" s="247"/>
      <c r="L57" s="247"/>
      <c r="M57" s="247"/>
      <c r="N57" s="247"/>
      <c r="O57" s="247"/>
      <c r="P57" s="328"/>
      <c r="Q57" s="339" t="s">
        <v>217</v>
      </c>
      <c r="R57" s="340"/>
      <c r="S57" s="247"/>
      <c r="T57" s="247"/>
      <c r="U57" s="247"/>
      <c r="V57" s="247"/>
      <c r="W57" s="247"/>
      <c r="X57" s="328"/>
    </row>
    <row r="58" spans="1:24" ht="15" thickBot="1" x14ac:dyDescent="0.35">
      <c r="A58" s="341" t="s">
        <v>292</v>
      </c>
      <c r="B58" s="342"/>
      <c r="C58" s="343"/>
      <c r="D58" s="343"/>
      <c r="E58" s="343"/>
      <c r="F58" s="343"/>
      <c r="G58" s="343"/>
      <c r="H58" s="344"/>
      <c r="I58" s="341" t="s">
        <v>292</v>
      </c>
      <c r="J58" s="342"/>
      <c r="K58" s="343"/>
      <c r="L58" s="343"/>
      <c r="M58" s="343"/>
      <c r="N58" s="343"/>
      <c r="O58" s="343"/>
      <c r="P58" s="344"/>
      <c r="Q58" s="341" t="s">
        <v>292</v>
      </c>
      <c r="R58" s="342"/>
      <c r="S58" s="343"/>
      <c r="T58" s="343"/>
      <c r="U58" s="343"/>
      <c r="V58" s="343"/>
      <c r="W58" s="343"/>
      <c r="X58" s="344"/>
    </row>
  </sheetData>
  <hyperlinks>
    <hyperlink ref="A57" r:id="rId1" display="https://www.ferc.gov/interest-calculation-rates-and-methodology" xr:uid="{AD0834BF-3973-44BB-84CC-B9D5937A3430}"/>
    <hyperlink ref="I57" r:id="rId2" display="https://www.ferc.gov/interest-calculation-rates-and-methodology" xr:uid="{D589AD3A-9E4C-4845-BE4E-B192346979B9}"/>
    <hyperlink ref="Q57" r:id="rId3" display="https://www.ferc.gov/interest-calculation-rates-and-methodology" xr:uid="{5E897775-8783-4FE1-98D9-E8B074D4855E}"/>
  </hyperlinks>
  <printOptions horizontalCentered="1"/>
  <pageMargins left="0.25" right="0.25" top="0.75" bottom="0.75" header="0.3" footer="0.3"/>
  <pageSetup scale="46" fitToHeight="0" orientation="landscape" r:id="rId4"/>
  <headerFooter>
    <oddHeader>&amp;LVirginia Electric and Power Co.&amp;R01/13/2023</oddHeader>
    <oddFooter>&amp;RPage &amp;P of &amp;N</oddFooter>
  </headerFooter>
  <colBreaks count="2" manualBreakCount="2">
    <brk id="8" max="1048575" man="1"/>
    <brk id="1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426F6-0652-4D05-AC4D-E641051038B7}">
  <sheetPr>
    <tabColor theme="9" tint="-0.249977111117893"/>
    <pageSetUpPr fitToPage="1"/>
  </sheetPr>
  <dimension ref="A1:E93"/>
  <sheetViews>
    <sheetView view="pageBreakPreview" zoomScale="96" zoomScaleNormal="100" zoomScaleSheetLayoutView="96" workbookViewId="0">
      <selection sqref="A1:E1"/>
    </sheetView>
  </sheetViews>
  <sheetFormatPr defaultRowHeight="14.4" x14ac:dyDescent="0.3"/>
  <cols>
    <col min="1" max="1" width="25.77734375" customWidth="1"/>
    <col min="2" max="2" width="14.77734375" customWidth="1"/>
    <col min="3" max="3" width="14.77734375" style="304" customWidth="1"/>
    <col min="4" max="5" width="14.77734375" customWidth="1"/>
  </cols>
  <sheetData>
    <row r="1" spans="1:5" ht="17.399999999999999" x14ac:dyDescent="0.3">
      <c r="A1" s="403" t="s">
        <v>253</v>
      </c>
      <c r="B1" s="403"/>
      <c r="C1" s="403"/>
      <c r="D1" s="403"/>
      <c r="E1" s="403"/>
    </row>
    <row r="2" spans="1:5" s="300" customFormat="1" ht="57.6" x14ac:dyDescent="0.3">
      <c r="A2" s="279" t="s">
        <v>254</v>
      </c>
      <c r="B2" s="279" t="s">
        <v>255</v>
      </c>
      <c r="C2" s="305" t="s">
        <v>256</v>
      </c>
      <c r="D2" s="279" t="s">
        <v>257</v>
      </c>
      <c r="E2" s="279" t="s">
        <v>258</v>
      </c>
    </row>
    <row r="3" spans="1:5" s="300" customFormat="1" x14ac:dyDescent="0.3">
      <c r="A3" s="300" t="s">
        <v>259</v>
      </c>
      <c r="B3" s="256">
        <v>6.3100000000000003E-2</v>
      </c>
      <c r="C3" s="301">
        <v>44986</v>
      </c>
      <c r="D3" s="302">
        <v>5.4000000000000003E-3</v>
      </c>
      <c r="E3" s="302">
        <v>5.3E-3</v>
      </c>
    </row>
    <row r="4" spans="1:5" s="300" customFormat="1" x14ac:dyDescent="0.3">
      <c r="B4" s="256"/>
      <c r="C4" s="303">
        <v>44958</v>
      </c>
      <c r="D4" s="302">
        <v>4.7999999999999996E-3</v>
      </c>
      <c r="E4" s="302"/>
    </row>
    <row r="5" spans="1:5" s="300" customFormat="1" x14ac:dyDescent="0.3">
      <c r="B5" s="256"/>
      <c r="C5" s="303">
        <v>44927</v>
      </c>
      <c r="D5" s="302">
        <v>5.4000000000000003E-3</v>
      </c>
      <c r="E5" s="302"/>
    </row>
    <row r="6" spans="1:5" s="300" customFormat="1" x14ac:dyDescent="0.3">
      <c r="A6" s="300" t="s">
        <v>260</v>
      </c>
      <c r="B6" s="256">
        <v>4.9099999999999998E-2</v>
      </c>
      <c r="C6" s="301">
        <v>44896</v>
      </c>
      <c r="D6" s="302">
        <v>4.1999999999999997E-3</v>
      </c>
      <c r="E6" s="302">
        <v>4.1000000000000003E-3</v>
      </c>
    </row>
    <row r="7" spans="1:5" s="300" customFormat="1" x14ac:dyDescent="0.3">
      <c r="B7" s="302"/>
      <c r="C7" s="301">
        <v>44866</v>
      </c>
      <c r="D7" s="302">
        <v>4.0000000000000001E-3</v>
      </c>
      <c r="E7" s="302"/>
    </row>
    <row r="8" spans="1:5" s="300" customFormat="1" x14ac:dyDescent="0.3">
      <c r="B8" s="302"/>
      <c r="C8" s="301">
        <v>44835</v>
      </c>
      <c r="D8" s="302">
        <v>4.1999999999999997E-3</v>
      </c>
      <c r="E8" s="302"/>
    </row>
    <row r="9" spans="1:5" x14ac:dyDescent="0.3">
      <c r="A9" t="s">
        <v>261</v>
      </c>
      <c r="B9" s="256">
        <v>3.5999999999999997E-2</v>
      </c>
      <c r="C9" s="303">
        <v>44805</v>
      </c>
      <c r="D9" s="256">
        <v>3.0000000000000001E-3</v>
      </c>
      <c r="E9" s="256">
        <v>3.0000000000000001E-3</v>
      </c>
    </row>
    <row r="10" spans="1:5" x14ac:dyDescent="0.3">
      <c r="A10" t="s">
        <v>262</v>
      </c>
      <c r="B10" s="256"/>
      <c r="C10" s="303">
        <v>44774</v>
      </c>
      <c r="D10" s="256">
        <v>3.0999999999999999E-3</v>
      </c>
      <c r="E10" s="256"/>
    </row>
    <row r="11" spans="1:5" x14ac:dyDescent="0.3">
      <c r="A11" t="s">
        <v>262</v>
      </c>
      <c r="B11" s="256"/>
      <c r="C11" s="303">
        <v>44743</v>
      </c>
      <c r="D11" s="256">
        <v>3.0999999999999999E-3</v>
      </c>
      <c r="E11" s="256"/>
    </row>
    <row r="12" spans="1:5" x14ac:dyDescent="0.3">
      <c r="A12" t="s">
        <v>263</v>
      </c>
      <c r="B12" s="256">
        <v>3.2500000000000001E-2</v>
      </c>
      <c r="C12" s="303">
        <v>44713</v>
      </c>
      <c r="D12" s="256">
        <v>2.7000000000000001E-3</v>
      </c>
      <c r="E12" s="256">
        <v>2.7000000000000001E-3</v>
      </c>
    </row>
    <row r="13" spans="1:5" x14ac:dyDescent="0.3">
      <c r="A13" t="s">
        <v>262</v>
      </c>
      <c r="B13" s="256"/>
      <c r="C13" s="303">
        <v>44682</v>
      </c>
      <c r="D13" s="256">
        <v>2.8E-3</v>
      </c>
      <c r="E13" s="256"/>
    </row>
    <row r="14" spans="1:5" x14ac:dyDescent="0.3">
      <c r="A14" t="s">
        <v>262</v>
      </c>
      <c r="B14" s="256"/>
      <c r="C14" s="303">
        <v>44652</v>
      </c>
      <c r="D14" s="256">
        <v>2.7000000000000001E-3</v>
      </c>
      <c r="E14" s="256"/>
    </row>
    <row r="15" spans="1:5" x14ac:dyDescent="0.3">
      <c r="A15" t="s">
        <v>264</v>
      </c>
      <c r="B15" s="256">
        <v>3.2500000000000001E-2</v>
      </c>
      <c r="C15" s="303">
        <v>44621</v>
      </c>
      <c r="D15" s="256">
        <v>2.8E-3</v>
      </c>
      <c r="E15" s="256">
        <v>2.7000000000000001E-3</v>
      </c>
    </row>
    <row r="16" spans="1:5" x14ac:dyDescent="0.3">
      <c r="A16" t="s">
        <v>262</v>
      </c>
      <c r="B16" s="256"/>
      <c r="C16" s="303">
        <v>44593</v>
      </c>
      <c r="D16" s="256">
        <v>2.5000000000000001E-3</v>
      </c>
      <c r="E16" s="256"/>
    </row>
    <row r="17" spans="1:5" x14ac:dyDescent="0.3">
      <c r="A17" t="s">
        <v>262</v>
      </c>
      <c r="B17" s="256"/>
      <c r="C17" s="303">
        <v>44562</v>
      </c>
      <c r="D17" s="256">
        <v>2.8E-3</v>
      </c>
      <c r="E17" s="256"/>
    </row>
    <row r="18" spans="1:5" x14ac:dyDescent="0.3">
      <c r="A18" t="s">
        <v>265</v>
      </c>
      <c r="B18" s="256">
        <v>3.2500000000000001E-2</v>
      </c>
      <c r="C18" s="303">
        <v>44531</v>
      </c>
      <c r="D18" s="256">
        <v>2.8E-3</v>
      </c>
      <c r="E18" s="256">
        <v>2.7000000000000001E-3</v>
      </c>
    </row>
    <row r="19" spans="1:5" x14ac:dyDescent="0.3">
      <c r="A19" t="s">
        <v>262</v>
      </c>
      <c r="B19" s="256"/>
      <c r="C19" s="303">
        <v>44501</v>
      </c>
      <c r="D19" s="256">
        <v>2.7000000000000001E-3</v>
      </c>
      <c r="E19" s="256"/>
    </row>
    <row r="20" spans="1:5" x14ac:dyDescent="0.3">
      <c r="A20" t="s">
        <v>262</v>
      </c>
      <c r="B20" s="256"/>
      <c r="C20" s="303">
        <v>44470</v>
      </c>
      <c r="D20" s="256">
        <v>2.8E-3</v>
      </c>
      <c r="E20" s="256"/>
    </row>
    <row r="21" spans="1:5" x14ac:dyDescent="0.3">
      <c r="A21" t="s">
        <v>266</v>
      </c>
      <c r="B21" s="256">
        <v>3.2500000000000001E-2</v>
      </c>
      <c r="C21" s="303">
        <v>44440</v>
      </c>
      <c r="D21" s="256">
        <v>2.7000000000000001E-3</v>
      </c>
      <c r="E21" s="256">
        <v>2.7000000000000001E-3</v>
      </c>
    </row>
    <row r="22" spans="1:5" x14ac:dyDescent="0.3">
      <c r="A22" t="s">
        <v>262</v>
      </c>
      <c r="B22" s="256"/>
      <c r="C22" s="303">
        <v>44409</v>
      </c>
      <c r="D22" s="256">
        <v>2.8E-3</v>
      </c>
      <c r="E22" s="256"/>
    </row>
    <row r="23" spans="1:5" x14ac:dyDescent="0.3">
      <c r="A23" t="s">
        <v>262</v>
      </c>
      <c r="B23" s="256"/>
      <c r="C23" s="303">
        <v>44378</v>
      </c>
      <c r="D23" s="256">
        <v>2.8E-3</v>
      </c>
      <c r="E23" s="256"/>
    </row>
    <row r="24" spans="1:5" x14ac:dyDescent="0.3">
      <c r="A24" t="s">
        <v>267</v>
      </c>
      <c r="B24" s="256">
        <v>3.2500000000000001E-2</v>
      </c>
      <c r="C24" s="303">
        <v>44348</v>
      </c>
      <c r="D24" s="256">
        <v>2.7000000000000001E-3</v>
      </c>
      <c r="E24" s="256">
        <v>2.7000000000000001E-3</v>
      </c>
    </row>
    <row r="25" spans="1:5" x14ac:dyDescent="0.3">
      <c r="A25" t="s">
        <v>262</v>
      </c>
      <c r="B25" s="256"/>
      <c r="C25" s="303">
        <v>44317</v>
      </c>
      <c r="D25" s="256">
        <v>2.8E-3</v>
      </c>
      <c r="E25" s="256"/>
    </row>
    <row r="26" spans="1:5" x14ac:dyDescent="0.3">
      <c r="A26" t="s">
        <v>262</v>
      </c>
      <c r="B26" s="256"/>
      <c r="C26" s="303">
        <v>44287</v>
      </c>
      <c r="D26" s="256">
        <v>2.7000000000000001E-3</v>
      </c>
      <c r="E26" s="256"/>
    </row>
    <row r="27" spans="1:5" x14ac:dyDescent="0.3">
      <c r="A27" t="s">
        <v>268</v>
      </c>
      <c r="B27" s="256">
        <v>3.2500000000000001E-2</v>
      </c>
      <c r="C27" s="303">
        <v>44256</v>
      </c>
      <c r="D27" s="256">
        <v>2.8E-3</v>
      </c>
      <c r="E27" s="256">
        <v>2.7000000000000001E-3</v>
      </c>
    </row>
    <row r="28" spans="1:5" x14ac:dyDescent="0.3">
      <c r="A28" t="s">
        <v>262</v>
      </c>
      <c r="B28" s="256"/>
      <c r="C28" s="303">
        <v>44228</v>
      </c>
      <c r="D28" s="256">
        <v>2.5000000000000001E-3</v>
      </c>
      <c r="E28" s="256"/>
    </row>
    <row r="29" spans="1:5" x14ac:dyDescent="0.3">
      <c r="A29" t="s">
        <v>262</v>
      </c>
      <c r="B29" s="256"/>
      <c r="C29" s="303">
        <v>44197</v>
      </c>
      <c r="D29" s="256">
        <v>2.8E-3</v>
      </c>
      <c r="E29" s="256"/>
    </row>
    <row r="30" spans="1:5" x14ac:dyDescent="0.3">
      <c r="A30" t="s">
        <v>269</v>
      </c>
      <c r="B30" s="256">
        <v>3.2500000000000001E-2</v>
      </c>
      <c r="C30" s="303">
        <v>44166</v>
      </c>
      <c r="D30" s="256">
        <v>2.8E-3</v>
      </c>
      <c r="E30" s="256">
        <v>2.7000000000000001E-3</v>
      </c>
    </row>
    <row r="31" spans="1:5" x14ac:dyDescent="0.3">
      <c r="A31" t="s">
        <v>262</v>
      </c>
      <c r="B31" s="256"/>
      <c r="C31" s="303">
        <v>44136</v>
      </c>
      <c r="D31" s="256">
        <v>2.7000000000000001E-3</v>
      </c>
      <c r="E31" s="256"/>
    </row>
    <row r="32" spans="1:5" x14ac:dyDescent="0.3">
      <c r="A32" t="s">
        <v>262</v>
      </c>
      <c r="B32" s="256"/>
      <c r="C32" s="303">
        <v>44105</v>
      </c>
      <c r="D32" s="256">
        <v>2.8E-3</v>
      </c>
      <c r="E32" s="256"/>
    </row>
    <row r="33" spans="1:5" x14ac:dyDescent="0.3">
      <c r="A33" t="s">
        <v>270</v>
      </c>
      <c r="B33" s="256">
        <v>3.4299999999999997E-2</v>
      </c>
      <c r="C33" s="303">
        <v>44075</v>
      </c>
      <c r="D33" s="256">
        <v>2.8E-3</v>
      </c>
      <c r="E33" s="256">
        <v>2.8999999999999998E-3</v>
      </c>
    </row>
    <row r="34" spans="1:5" x14ac:dyDescent="0.3">
      <c r="A34" t="s">
        <v>262</v>
      </c>
      <c r="B34" s="256"/>
      <c r="C34" s="303">
        <v>44044</v>
      </c>
      <c r="D34" s="256">
        <v>2.8999999999999998E-3</v>
      </c>
      <c r="E34" s="256"/>
    </row>
    <row r="35" spans="1:5" x14ac:dyDescent="0.3">
      <c r="A35" t="s">
        <v>262</v>
      </c>
      <c r="B35" s="256"/>
      <c r="C35" s="303">
        <v>44013</v>
      </c>
      <c r="D35" s="256">
        <v>2.8999999999999998E-3</v>
      </c>
      <c r="E35" s="256"/>
    </row>
    <row r="36" spans="1:5" x14ac:dyDescent="0.3">
      <c r="A36" t="s">
        <v>271</v>
      </c>
      <c r="B36" s="256">
        <v>4.7500000000000001E-2</v>
      </c>
      <c r="C36" s="303">
        <v>43983</v>
      </c>
      <c r="D36" s="256">
        <v>3.8999999999999998E-3</v>
      </c>
      <c r="E36" s="256">
        <v>4.0000000000000001E-3</v>
      </c>
    </row>
    <row r="37" spans="1:5" x14ac:dyDescent="0.3">
      <c r="A37" t="s">
        <v>262</v>
      </c>
      <c r="B37" s="256"/>
      <c r="C37" s="303">
        <v>43952</v>
      </c>
      <c r="D37" s="256">
        <v>4.0000000000000001E-3</v>
      </c>
      <c r="E37" s="256"/>
    </row>
    <row r="38" spans="1:5" x14ac:dyDescent="0.3">
      <c r="A38" t="s">
        <v>262</v>
      </c>
      <c r="B38" s="256"/>
      <c r="C38" s="303">
        <v>43922</v>
      </c>
      <c r="D38" s="256">
        <v>3.8999999999999998E-3</v>
      </c>
      <c r="E38" s="256"/>
    </row>
    <row r="39" spans="1:5" x14ac:dyDescent="0.3">
      <c r="A39" t="s">
        <v>272</v>
      </c>
      <c r="B39" s="256">
        <v>4.9599999999999998E-2</v>
      </c>
      <c r="C39" s="303">
        <v>43891</v>
      </c>
      <c r="D39" s="256">
        <v>4.1999999999999997E-3</v>
      </c>
      <c r="E39" s="256">
        <v>4.1000000000000003E-3</v>
      </c>
    </row>
    <row r="40" spans="1:5" x14ac:dyDescent="0.3">
      <c r="A40" t="s">
        <v>262</v>
      </c>
      <c r="B40" s="256"/>
      <c r="C40" s="303">
        <v>43862</v>
      </c>
      <c r="D40" s="256">
        <v>3.8999999999999998E-3</v>
      </c>
      <c r="E40" s="256"/>
    </row>
    <row r="41" spans="1:5" x14ac:dyDescent="0.3">
      <c r="A41" t="s">
        <v>262</v>
      </c>
      <c r="B41" s="256"/>
      <c r="C41" s="303">
        <v>43831</v>
      </c>
      <c r="D41" s="256">
        <v>4.1999999999999997E-3</v>
      </c>
      <c r="E41" s="256"/>
    </row>
    <row r="42" spans="1:5" x14ac:dyDescent="0.3">
      <c r="A42" t="s">
        <v>273</v>
      </c>
      <c r="B42" s="256">
        <v>5.4199999999999998E-2</v>
      </c>
      <c r="C42" s="303">
        <v>43800</v>
      </c>
      <c r="D42" s="256">
        <v>4.5999999999999999E-3</v>
      </c>
      <c r="E42" s="256">
        <v>4.4999999999999997E-3</v>
      </c>
    </row>
    <row r="43" spans="1:5" x14ac:dyDescent="0.3">
      <c r="A43" t="s">
        <v>262</v>
      </c>
      <c r="B43" s="256"/>
      <c r="C43" s="303">
        <v>43770</v>
      </c>
      <c r="D43" s="256">
        <v>4.4999999999999997E-3</v>
      </c>
      <c r="E43" s="256"/>
    </row>
    <row r="44" spans="1:5" x14ac:dyDescent="0.3">
      <c r="A44" t="s">
        <v>262</v>
      </c>
      <c r="B44" s="256"/>
      <c r="C44" s="303">
        <v>43739</v>
      </c>
      <c r="D44" s="256">
        <v>4.5999999999999999E-3</v>
      </c>
      <c r="E44" s="256"/>
    </row>
    <row r="45" spans="1:5" x14ac:dyDescent="0.3">
      <c r="A45" t="s">
        <v>274</v>
      </c>
      <c r="B45" s="256">
        <v>5.5E-2</v>
      </c>
      <c r="C45" s="303">
        <v>43709</v>
      </c>
      <c r="D45" s="256">
        <v>4.4999999999999997E-3</v>
      </c>
      <c r="E45" s="256">
        <v>4.5999999999999999E-3</v>
      </c>
    </row>
    <row r="46" spans="1:5" x14ac:dyDescent="0.3">
      <c r="A46" t="s">
        <v>262</v>
      </c>
      <c r="B46" s="256"/>
      <c r="C46" s="303">
        <v>43678</v>
      </c>
      <c r="D46" s="256">
        <v>4.7000000000000002E-3</v>
      </c>
      <c r="E46" s="256"/>
    </row>
    <row r="47" spans="1:5" x14ac:dyDescent="0.3">
      <c r="A47" t="s">
        <v>262</v>
      </c>
      <c r="B47" s="256"/>
      <c r="C47" s="303">
        <v>43647</v>
      </c>
      <c r="D47" s="256">
        <v>4.7000000000000002E-3</v>
      </c>
      <c r="E47" s="256"/>
    </row>
    <row r="48" spans="1:5" x14ac:dyDescent="0.3">
      <c r="A48" t="s">
        <v>275</v>
      </c>
      <c r="B48" s="256">
        <v>5.45E-2</v>
      </c>
      <c r="C48" s="303">
        <v>43617</v>
      </c>
      <c r="D48" s="256">
        <v>4.4999999999999997E-3</v>
      </c>
      <c r="E48" s="256">
        <v>4.4999999999999997E-3</v>
      </c>
    </row>
    <row r="49" spans="1:5" x14ac:dyDescent="0.3">
      <c r="A49" t="s">
        <v>262</v>
      </c>
      <c r="B49" s="256"/>
      <c r="C49" s="303">
        <v>43586</v>
      </c>
      <c r="D49" s="256">
        <v>4.5999999999999999E-3</v>
      </c>
      <c r="E49" s="256"/>
    </row>
    <row r="50" spans="1:5" x14ac:dyDescent="0.3">
      <c r="A50" t="s">
        <v>262</v>
      </c>
      <c r="B50" s="256"/>
      <c r="C50" s="303">
        <v>43556</v>
      </c>
      <c r="D50" s="256">
        <v>4.4999999999999997E-3</v>
      </c>
      <c r="E50" s="256"/>
    </row>
    <row r="51" spans="1:5" x14ac:dyDescent="0.3">
      <c r="A51" t="s">
        <v>276</v>
      </c>
      <c r="B51" s="256">
        <v>5.1799999999999999E-2</v>
      </c>
      <c r="C51" s="303">
        <v>43525</v>
      </c>
      <c r="D51" s="256">
        <v>4.4000000000000003E-3</v>
      </c>
      <c r="E51" s="256">
        <v>4.3E-3</v>
      </c>
    </row>
    <row r="52" spans="1:5" x14ac:dyDescent="0.3">
      <c r="A52" t="s">
        <v>262</v>
      </c>
      <c r="B52" s="256"/>
      <c r="C52" s="303">
        <v>43497</v>
      </c>
      <c r="D52" s="256">
        <v>4.0000000000000001E-3</v>
      </c>
      <c r="E52" s="256"/>
    </row>
    <row r="53" spans="1:5" x14ac:dyDescent="0.3">
      <c r="A53" t="s">
        <v>262</v>
      </c>
      <c r="B53" s="256"/>
      <c r="C53" s="303">
        <v>43466</v>
      </c>
      <c r="D53" s="256">
        <v>4.4000000000000003E-3</v>
      </c>
      <c r="E53" s="256"/>
    </row>
    <row r="54" spans="1:5" x14ac:dyDescent="0.3">
      <c r="A54" t="s">
        <v>277</v>
      </c>
      <c r="B54" s="256">
        <v>4.9599999999999998E-2</v>
      </c>
      <c r="C54" s="303">
        <v>43435</v>
      </c>
      <c r="D54" s="256">
        <v>4.1999999999999997E-3</v>
      </c>
      <c r="E54" s="256">
        <v>4.1000000000000003E-3</v>
      </c>
    </row>
    <row r="55" spans="1:5" x14ac:dyDescent="0.3">
      <c r="A55" t="s">
        <v>262</v>
      </c>
      <c r="B55" s="256"/>
      <c r="C55" s="303">
        <v>43405</v>
      </c>
      <c r="D55" s="256">
        <v>4.1000000000000003E-3</v>
      </c>
      <c r="E55" s="256"/>
    </row>
    <row r="56" spans="1:5" x14ac:dyDescent="0.3">
      <c r="A56" t="s">
        <v>262</v>
      </c>
      <c r="B56" s="256"/>
      <c r="C56" s="303">
        <v>43374</v>
      </c>
      <c r="D56" s="256">
        <v>4.1999999999999997E-3</v>
      </c>
      <c r="E56" s="256"/>
    </row>
    <row r="57" spans="1:5" x14ac:dyDescent="0.3">
      <c r="A57" t="s">
        <v>278</v>
      </c>
      <c r="B57" s="256">
        <v>4.6899999999999997E-2</v>
      </c>
      <c r="C57" s="303">
        <v>43344</v>
      </c>
      <c r="D57" s="256">
        <v>3.8999999999999998E-3</v>
      </c>
      <c r="E57" s="256">
        <v>3.8999999999999998E-3</v>
      </c>
    </row>
    <row r="58" spans="1:5" x14ac:dyDescent="0.3">
      <c r="A58" t="s">
        <v>262</v>
      </c>
      <c r="B58" s="256"/>
      <c r="C58" s="303">
        <v>43313</v>
      </c>
      <c r="D58" s="256">
        <v>4.0000000000000001E-3</v>
      </c>
      <c r="E58" s="256"/>
    </row>
    <row r="59" spans="1:5" x14ac:dyDescent="0.3">
      <c r="A59" t="s">
        <v>262</v>
      </c>
      <c r="B59" s="256"/>
      <c r="C59" s="303">
        <v>43282</v>
      </c>
      <c r="D59" s="256">
        <v>4.0000000000000001E-3</v>
      </c>
      <c r="E59" s="256"/>
    </row>
    <row r="60" spans="1:5" x14ac:dyDescent="0.3">
      <c r="A60" t="s">
        <v>279</v>
      </c>
      <c r="B60" s="256">
        <v>4.4699999999999997E-2</v>
      </c>
      <c r="C60" s="303">
        <v>43252</v>
      </c>
      <c r="D60" s="256">
        <v>3.7000000000000002E-3</v>
      </c>
      <c r="E60" s="256">
        <v>3.7000000000000002E-3</v>
      </c>
    </row>
    <row r="61" spans="1:5" x14ac:dyDescent="0.3">
      <c r="A61" t="s">
        <v>262</v>
      </c>
      <c r="B61" s="256"/>
      <c r="C61" s="303">
        <v>43221</v>
      </c>
      <c r="D61" s="256">
        <v>3.8E-3</v>
      </c>
      <c r="E61" s="256"/>
    </row>
    <row r="62" spans="1:5" x14ac:dyDescent="0.3">
      <c r="A62" t="s">
        <v>262</v>
      </c>
      <c r="B62" s="256"/>
      <c r="C62" s="303">
        <v>43191</v>
      </c>
      <c r="D62" s="256">
        <v>3.7000000000000002E-3</v>
      </c>
      <c r="E62" s="256"/>
    </row>
    <row r="63" spans="1:5" x14ac:dyDescent="0.3">
      <c r="A63" t="s">
        <v>280</v>
      </c>
      <c r="B63" s="256">
        <v>4.2500000000000003E-2</v>
      </c>
      <c r="C63" s="303">
        <v>43160</v>
      </c>
      <c r="D63" s="256">
        <v>3.5999999999999999E-3</v>
      </c>
      <c r="E63" s="256">
        <v>3.5000000000000001E-3</v>
      </c>
    </row>
    <row r="64" spans="1:5" x14ac:dyDescent="0.3">
      <c r="A64" t="s">
        <v>262</v>
      </c>
      <c r="B64" s="256"/>
      <c r="C64" s="303">
        <v>43132</v>
      </c>
      <c r="D64" s="256">
        <v>3.3E-3</v>
      </c>
      <c r="E64" s="256"/>
    </row>
    <row r="65" spans="1:5" x14ac:dyDescent="0.3">
      <c r="A65" t="s">
        <v>262</v>
      </c>
      <c r="B65" s="256"/>
      <c r="C65" s="303">
        <v>43101</v>
      </c>
      <c r="D65" s="256">
        <v>3.5999999999999999E-3</v>
      </c>
      <c r="E65" s="256"/>
    </row>
    <row r="66" spans="1:5" x14ac:dyDescent="0.3">
      <c r="A66" t="s">
        <v>281</v>
      </c>
      <c r="B66" s="256">
        <v>4.2099999999999999E-2</v>
      </c>
      <c r="C66" s="303">
        <v>43070</v>
      </c>
      <c r="D66" s="256">
        <v>3.5999999999999999E-3</v>
      </c>
      <c r="E66" s="256">
        <v>3.5000000000000001E-3</v>
      </c>
    </row>
    <row r="67" spans="1:5" x14ac:dyDescent="0.3">
      <c r="A67" t="s">
        <v>262</v>
      </c>
      <c r="B67" s="256"/>
      <c r="C67" s="303">
        <v>43040</v>
      </c>
      <c r="D67" s="256">
        <v>3.5000000000000001E-3</v>
      </c>
      <c r="E67" s="256"/>
    </row>
    <row r="68" spans="1:5" x14ac:dyDescent="0.3">
      <c r="A68" t="s">
        <v>262</v>
      </c>
      <c r="B68" s="256"/>
      <c r="C68" s="303">
        <v>43009</v>
      </c>
      <c r="D68" s="256">
        <v>3.5999999999999999E-3</v>
      </c>
      <c r="E68" s="256"/>
    </row>
    <row r="69" spans="1:5" x14ac:dyDescent="0.3">
      <c r="A69" t="s">
        <v>282</v>
      </c>
      <c r="B69" s="256">
        <v>3.9600000000000003E-2</v>
      </c>
      <c r="C69" s="303">
        <v>42979</v>
      </c>
      <c r="D69" s="256">
        <v>3.3E-3</v>
      </c>
      <c r="E69" s="256">
        <v>3.3E-3</v>
      </c>
    </row>
    <row r="70" spans="1:5" x14ac:dyDescent="0.3">
      <c r="A70" t="s">
        <v>262</v>
      </c>
      <c r="B70" s="256"/>
      <c r="C70" s="303">
        <v>42948</v>
      </c>
      <c r="D70" s="256">
        <v>3.3999999999999998E-3</v>
      </c>
      <c r="E70" s="256"/>
    </row>
    <row r="71" spans="1:5" x14ac:dyDescent="0.3">
      <c r="A71" t="s">
        <v>262</v>
      </c>
      <c r="B71" s="256"/>
      <c r="C71" s="303">
        <v>42917</v>
      </c>
      <c r="D71" s="256">
        <v>3.3999999999999998E-3</v>
      </c>
      <c r="E71" s="256"/>
    </row>
    <row r="72" spans="1:5" x14ac:dyDescent="0.3">
      <c r="A72" t="s">
        <v>283</v>
      </c>
      <c r="B72" s="256">
        <v>3.7100000000000001E-2</v>
      </c>
      <c r="C72" s="303">
        <v>42887</v>
      </c>
      <c r="D72" s="256">
        <v>3.0000000000000001E-3</v>
      </c>
      <c r="E72" s="256">
        <v>3.0999999999999999E-3</v>
      </c>
    </row>
    <row r="73" spans="1:5" x14ac:dyDescent="0.3">
      <c r="A73" t="s">
        <v>262</v>
      </c>
      <c r="B73" s="256"/>
      <c r="C73" s="303">
        <v>42856</v>
      </c>
      <c r="D73" s="256">
        <v>3.2000000000000002E-3</v>
      </c>
      <c r="E73" s="256"/>
    </row>
    <row r="74" spans="1:5" x14ac:dyDescent="0.3">
      <c r="A74" t="s">
        <v>262</v>
      </c>
      <c r="B74" s="256"/>
      <c r="C74" s="303">
        <v>42826</v>
      </c>
      <c r="D74" s="256">
        <v>3.0000000000000001E-3</v>
      </c>
      <c r="E74" s="256"/>
    </row>
    <row r="75" spans="1:5" x14ac:dyDescent="0.3">
      <c r="A75" t="s">
        <v>284</v>
      </c>
      <c r="B75" s="256">
        <v>3.5000000000000003E-2</v>
      </c>
      <c r="C75" s="303">
        <v>42795</v>
      </c>
      <c r="D75" s="256">
        <v>3.0000000000000001E-3</v>
      </c>
      <c r="E75" s="256">
        <v>2.8999999999999998E-3</v>
      </c>
    </row>
    <row r="76" spans="1:5" x14ac:dyDescent="0.3">
      <c r="A76" t="s">
        <v>262</v>
      </c>
      <c r="B76" s="256"/>
      <c r="C76" s="303">
        <v>42767</v>
      </c>
      <c r="D76" s="256">
        <v>2.7000000000000001E-3</v>
      </c>
      <c r="E76" s="256"/>
    </row>
    <row r="77" spans="1:5" x14ac:dyDescent="0.3">
      <c r="A77" t="s">
        <v>262</v>
      </c>
      <c r="B77" s="256"/>
      <c r="C77" s="303">
        <v>42736</v>
      </c>
      <c r="D77" s="256">
        <v>3.0000000000000001E-3</v>
      </c>
      <c r="E77" s="256"/>
    </row>
    <row r="78" spans="1:5" x14ac:dyDescent="0.3">
      <c r="A78" t="s">
        <v>285</v>
      </c>
      <c r="B78" s="256">
        <v>3.5000000000000003E-2</v>
      </c>
      <c r="C78" s="303">
        <v>42705</v>
      </c>
      <c r="D78" s="256">
        <v>3.0000000000000001E-3</v>
      </c>
      <c r="E78" s="256">
        <v>2.8999999999999998E-3</v>
      </c>
    </row>
    <row r="79" spans="1:5" x14ac:dyDescent="0.3">
      <c r="A79" t="s">
        <v>262</v>
      </c>
      <c r="B79" s="256"/>
      <c r="C79" s="303">
        <v>42675</v>
      </c>
      <c r="D79" s="256">
        <v>2.8999999999999998E-3</v>
      </c>
      <c r="E79" s="256"/>
    </row>
    <row r="80" spans="1:5" x14ac:dyDescent="0.3">
      <c r="A80" t="s">
        <v>262</v>
      </c>
      <c r="B80" s="256"/>
      <c r="C80" s="303">
        <v>42644</v>
      </c>
      <c r="D80" s="256">
        <v>3.0000000000000001E-3</v>
      </c>
      <c r="E80" s="256"/>
    </row>
    <row r="81" spans="1:5" x14ac:dyDescent="0.3">
      <c r="A81" t="s">
        <v>286</v>
      </c>
      <c r="B81" s="256">
        <v>3.5000000000000003E-2</v>
      </c>
      <c r="C81" s="303">
        <v>42614</v>
      </c>
      <c r="D81" s="256">
        <v>2.8999999999999998E-3</v>
      </c>
      <c r="E81" s="256">
        <v>2.8999999999999998E-3</v>
      </c>
    </row>
    <row r="82" spans="1:5" x14ac:dyDescent="0.3">
      <c r="A82" t="s">
        <v>262</v>
      </c>
      <c r="B82" s="256"/>
      <c r="C82" s="303">
        <v>42583</v>
      </c>
      <c r="D82" s="256">
        <v>3.0000000000000001E-3</v>
      </c>
      <c r="E82" s="256"/>
    </row>
    <row r="83" spans="1:5" x14ac:dyDescent="0.3">
      <c r="A83" t="s">
        <v>262</v>
      </c>
      <c r="B83" s="256"/>
      <c r="C83" s="303">
        <v>42552</v>
      </c>
      <c r="D83" s="256">
        <v>3.0000000000000001E-3</v>
      </c>
      <c r="E83" s="256"/>
    </row>
    <row r="84" spans="1:5" x14ac:dyDescent="0.3">
      <c r="A84" t="s">
        <v>287</v>
      </c>
      <c r="B84" s="256">
        <v>3.4599999999999999E-2</v>
      </c>
      <c r="C84" s="303">
        <v>42522</v>
      </c>
      <c r="D84" s="256">
        <v>2.8E-3</v>
      </c>
      <c r="E84" s="256">
        <v>2.8999999999999998E-3</v>
      </c>
    </row>
    <row r="85" spans="1:5" x14ac:dyDescent="0.3">
      <c r="A85" t="s">
        <v>262</v>
      </c>
      <c r="B85" s="256"/>
      <c r="C85" s="303">
        <v>42491</v>
      </c>
      <c r="D85" s="256">
        <v>2.8999999999999998E-3</v>
      </c>
      <c r="E85" s="256"/>
    </row>
    <row r="86" spans="1:5" x14ac:dyDescent="0.3">
      <c r="A86" t="s">
        <v>262</v>
      </c>
      <c r="B86" s="256"/>
      <c r="C86" s="303">
        <v>42461</v>
      </c>
      <c r="D86" s="256">
        <v>2.8E-3</v>
      </c>
      <c r="E86" s="256"/>
    </row>
    <row r="87" spans="1:5" x14ac:dyDescent="0.3">
      <c r="A87" t="s">
        <v>288</v>
      </c>
      <c r="B87" s="256">
        <v>3.2500000000000001E-2</v>
      </c>
      <c r="C87" s="303">
        <v>42430</v>
      </c>
      <c r="D87" s="256">
        <v>2.8E-3</v>
      </c>
      <c r="E87" s="256">
        <v>2.7000000000000001E-3</v>
      </c>
    </row>
    <row r="88" spans="1:5" x14ac:dyDescent="0.3">
      <c r="A88" t="s">
        <v>262</v>
      </c>
      <c r="B88" s="256"/>
      <c r="C88" s="303">
        <v>42401</v>
      </c>
      <c r="D88" s="256">
        <v>2.5999999999999999E-3</v>
      </c>
      <c r="E88" s="256"/>
    </row>
    <row r="89" spans="1:5" x14ac:dyDescent="0.3">
      <c r="A89" t="s">
        <v>262</v>
      </c>
      <c r="B89" s="256"/>
      <c r="C89" s="303">
        <v>42370</v>
      </c>
      <c r="D89" s="256">
        <v>2.8E-3</v>
      </c>
      <c r="E89" s="256"/>
    </row>
    <row r="91" spans="1:5" x14ac:dyDescent="0.3">
      <c r="A91" t="s">
        <v>215</v>
      </c>
    </row>
    <row r="92" spans="1:5" x14ac:dyDescent="0.3">
      <c r="A92" t="s">
        <v>216</v>
      </c>
    </row>
    <row r="93" spans="1:5" x14ac:dyDescent="0.3">
      <c r="A93" s="259" t="s">
        <v>217</v>
      </c>
      <c r="B93" s="259"/>
    </row>
  </sheetData>
  <mergeCells count="1">
    <mergeCell ref="A1:E1"/>
  </mergeCells>
  <hyperlinks>
    <hyperlink ref="A93" r:id="rId1" display="https://www.ferc.gov/interest-calculation-rates-and-methodology" xr:uid="{4B14CE12-BBF6-4AF2-AF29-703298E0ADA9}"/>
  </hyperlinks>
  <printOptions horizontalCentered="1"/>
  <pageMargins left="0.7" right="0.7" top="0.75" bottom="0.75" header="0.3" footer="0.3"/>
  <pageSetup fitToHeight="0" orientation="portrait" r:id="rId2"/>
  <headerFooter>
    <oddHeader>&amp;LVirginia Electric and Power Co.&amp;R01/13/2023</oddHeader>
    <oddFooter>&amp;RPage &amp;P of &amp;N</oddFooter>
  </headerFooter>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84750B-071E-49FA-8B6B-56763B15149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Underground FF1 Impact Summary</vt:lpstr>
      <vt:lpstr>Att 10 (2019)</vt:lpstr>
      <vt:lpstr>ATT 10B (2019)</vt:lpstr>
      <vt:lpstr>Att 10 (2020)</vt:lpstr>
      <vt:lpstr>ATT 10B (2020)</vt:lpstr>
      <vt:lpstr>Interest Calc. - 2019 UG</vt:lpstr>
      <vt:lpstr>Interest Calc. - 2020 UG</vt:lpstr>
      <vt:lpstr>First Energy FF1 Impact Summary</vt:lpstr>
      <vt:lpstr>Att 11 (2019 Rvsd)</vt:lpstr>
      <vt:lpstr>ATT 11A (2019 Rvsd)  </vt:lpstr>
      <vt:lpstr>Att 11 (2020 Rvsd)</vt:lpstr>
      <vt:lpstr>ATT 11A (2020 Rvsd)</vt:lpstr>
      <vt:lpstr>Interest Calc. - 2019 FE</vt:lpstr>
      <vt:lpstr>Interest Calc. - 2020 FE</vt:lpstr>
      <vt:lpstr>FERC Interest Rates</vt:lpstr>
      <vt:lpstr>'Att 10 (2019)'!OLE_LINK1</vt:lpstr>
      <vt:lpstr>'Att 10 (2020)'!OLE_LINK1</vt:lpstr>
      <vt:lpstr>'Att 11 (2019 Rvsd)'!OLE_LINK1</vt:lpstr>
      <vt:lpstr>'Att 11 (2020 Rvsd)'!OLE_LINK1</vt:lpstr>
      <vt:lpstr>'Att 10 (2019)'!Print_Area</vt:lpstr>
      <vt:lpstr>'Att 10 (2020)'!Print_Area</vt:lpstr>
      <vt:lpstr>'ATT 10B (2019)'!Print_Area</vt:lpstr>
      <vt:lpstr>'ATT 10B (2020)'!Print_Area</vt:lpstr>
      <vt:lpstr>'Att 11 (2019 Rvsd)'!Print_Area</vt:lpstr>
      <vt:lpstr>'Att 11 (2020 Rvsd)'!Print_Area</vt:lpstr>
      <vt:lpstr>'ATT 11A (2019 Rvsd)  '!Print_Area</vt:lpstr>
      <vt:lpstr>'ATT 11A (2020 Rvsd)'!Print_Area</vt:lpstr>
      <vt:lpstr>'ATT 10B (2019)'!Print_Titles</vt:lpstr>
      <vt:lpstr>'ATT 10B (2020)'!Print_Titles</vt:lpstr>
      <vt:lpstr>'ATT 11A (2019 Rvsd)  '!Print_Titles</vt:lpstr>
      <vt:lpstr>'ATT 11A (2020 Rvsd)'!Print_Titles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ryen001</dc:creator>
  <cp:lastModifiedBy>ryen001</cp:lastModifiedBy>
  <cp:lastPrinted>2023-01-13T03:26:58Z</cp:lastPrinted>
  <dcterms:created xsi:type="dcterms:W3CDTF">2023-01-09T16:28:43Z</dcterms:created>
  <dcterms:modified xsi:type="dcterms:W3CDTF">2023-01-13T03:27:32Z</dcterms:modified>
</cp:coreProperties>
</file>